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tel365-my.sharepoint.com/personal/andreandrade_anatel_gov_br/Documents/ACOMPANHAMENTO/Veículos_Nova Contratação/Planilhas/"/>
    </mc:Choice>
  </mc:AlternateContent>
  <xr:revisionPtr revIDLastSave="350" documentId="8_{63F752C6-F5DC-4B43-8094-66C4A36E4DAE}" xr6:coauthVersionLast="47" xr6:coauthVersionMax="47" xr10:uidLastSave="{14BAAE4A-EB4B-4727-8479-354C7A7A96B2}"/>
  <bookViews>
    <workbookView xWindow="-28920" yWindow="3480" windowWidth="29040" windowHeight="15720" tabRatio="845" activeTab="5" xr2:uid="{E8740E8E-51E7-4FE6-8E56-F31735DB58D3}"/>
  </bookViews>
  <sheets>
    <sheet name="Quadro Resumo" sheetId="3" r:id="rId1"/>
    <sheet name="Custo Fixo MO Motorista" sheetId="7" r:id="rId2"/>
    <sheet name="Custo Fixo Veículo 1" sheetId="8" r:id="rId3"/>
    <sheet name="Custo Variável por KM Veic 1" sheetId="15" r:id="rId4"/>
    <sheet name="Despesas Eventuais MO" sheetId="10" r:id="rId5"/>
    <sheet name="Despesas Eventuais Veiculos" sheetId="11" r:id="rId6"/>
  </sheets>
  <definedNames>
    <definedName name="_xlnm.Print_Area" localSheetId="1">'Custo Fixo MO Motorista'!$A$1:$J$156</definedName>
    <definedName name="_xlnm.Print_Area" localSheetId="2">'Custo Fixo Veículo 1'!$A$1:$G$44</definedName>
    <definedName name="_xlnm.Print_Area" localSheetId="3">'Custo Variável por KM Veic 1'!$A$1:$G$29</definedName>
    <definedName name="_xlnm.Print_Area" localSheetId="4">'Despesas Eventuais MO'!$A$1:$L$18</definedName>
    <definedName name="_xlnm.Print_Area" localSheetId="5">'Despesas Eventuais Veiculos'!$A$3:$Q$11</definedName>
    <definedName name="_xlnm.Print_Area" localSheetId="0">'Quadro Resumo'!$B$2:$F$16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5" i="7" l="1"/>
  <c r="G9" i="15" l="1"/>
  <c r="I40" i="7"/>
  <c r="G10" i="15" l="1"/>
  <c r="J9" i="11"/>
  <c r="H9" i="11"/>
  <c r="I9" i="11" s="1"/>
  <c r="K9" i="11" l="1"/>
  <c r="F19" i="15"/>
  <c r="L6" i="10"/>
  <c r="F18" i="15"/>
  <c r="L9" i="11" l="1"/>
  <c r="E12" i="3"/>
  <c r="G14" i="8" l="1"/>
  <c r="E5" i="15" l="1"/>
  <c r="F27" i="15"/>
  <c r="F26" i="15"/>
  <c r="F25" i="15"/>
  <c r="F24" i="15"/>
  <c r="F13" i="15"/>
  <c r="G12" i="15" s="1"/>
  <c r="J10" i="7"/>
  <c r="G15" i="15" l="1"/>
  <c r="E18" i="15" s="1"/>
  <c r="G18" i="15" s="1"/>
  <c r="E19" i="15" s="1"/>
  <c r="G24" i="15" l="1"/>
  <c r="G26" i="15"/>
  <c r="G19" i="15"/>
  <c r="G25" i="15"/>
  <c r="G27" i="15"/>
  <c r="J10" i="11"/>
  <c r="J8" i="11"/>
  <c r="H10" i="11"/>
  <c r="I10" i="11" s="1"/>
  <c r="H8" i="11"/>
  <c r="I8" i="11" s="1"/>
  <c r="K8" i="11" l="1"/>
  <c r="L8" i="11" s="1"/>
  <c r="G20" i="15"/>
  <c r="K10" i="11"/>
  <c r="L10" i="11" l="1"/>
  <c r="L5" i="10"/>
  <c r="C156" i="7" l="1"/>
  <c r="G22" i="8" l="1"/>
  <c r="B16" i="3" l="1"/>
  <c r="F36" i="8" l="1"/>
  <c r="F35" i="8"/>
  <c r="F34" i="8"/>
  <c r="F33" i="8"/>
  <c r="F28" i="8"/>
  <c r="F27" i="8"/>
  <c r="G20" i="8" l="1"/>
  <c r="G16" i="8"/>
  <c r="J53" i="7"/>
  <c r="E11" i="8"/>
  <c r="D11" i="8"/>
  <c r="G10" i="8" l="1"/>
  <c r="D19" i="8" l="1"/>
  <c r="G18" i="8" s="1"/>
  <c r="D13" i="8"/>
  <c r="G12" i="8" s="1"/>
  <c r="G23" i="8" l="1"/>
  <c r="E27" i="8" s="1"/>
  <c r="G27" i="8" s="1"/>
  <c r="E28" i="8" s="1"/>
  <c r="G28" i="8" s="1"/>
  <c r="G39" i="8" l="1"/>
  <c r="G40" i="8" l="1"/>
  <c r="I29" i="7"/>
  <c r="G29" i="8" l="1"/>
  <c r="I128" i="7"/>
  <c r="F22" i="15" s="1"/>
  <c r="G22" i="15" s="1"/>
  <c r="F31" i="8" l="1"/>
  <c r="I129" i="7"/>
  <c r="F23" i="15" s="1"/>
  <c r="J118" i="7"/>
  <c r="J148" i="7" s="1"/>
  <c r="J105" i="7"/>
  <c r="J109" i="7" s="1"/>
  <c r="I77" i="7"/>
  <c r="J23" i="7"/>
  <c r="J25" i="7" s="1"/>
  <c r="I38" i="7"/>
  <c r="J97" i="7" l="1"/>
  <c r="I97" i="7" s="1"/>
  <c r="J93" i="7"/>
  <c r="I93" i="7" s="1"/>
  <c r="J91" i="7"/>
  <c r="I91" i="7" s="1"/>
  <c r="J95" i="7"/>
  <c r="I95" i="7" s="1"/>
  <c r="F28" i="15"/>
  <c r="G21" i="15" s="1"/>
  <c r="G23" i="15"/>
  <c r="G28" i="15" s="1"/>
  <c r="G29" i="15" s="1"/>
  <c r="D12" i="3" s="1"/>
  <c r="I52" i="7"/>
  <c r="J51" i="7" s="1"/>
  <c r="J73" i="7"/>
  <c r="F32" i="8"/>
  <c r="I134" i="7"/>
  <c r="M9" i="11" s="1"/>
  <c r="I48" i="7"/>
  <c r="F5" i="10" l="1"/>
  <c r="J63" i="7"/>
  <c r="J68" i="7" s="1"/>
  <c r="J81" i="7"/>
  <c r="M10" i="11"/>
  <c r="M8" i="11"/>
  <c r="L7" i="10"/>
  <c r="J75" i="7"/>
  <c r="I75" i="7" s="1"/>
  <c r="J46" i="7"/>
  <c r="J42" i="7"/>
  <c r="J29" i="7"/>
  <c r="J45" i="7"/>
  <c r="J40" i="7"/>
  <c r="J89" i="7"/>
  <c r="I89" i="7" s="1"/>
  <c r="J77" i="7"/>
  <c r="J44" i="7"/>
  <c r="J39" i="7"/>
  <c r="J47" i="7"/>
  <c r="J43" i="7"/>
  <c r="J38" i="7"/>
  <c r="J31" i="7"/>
  <c r="J87" i="7" s="1"/>
  <c r="I111" i="7"/>
  <c r="I34" i="7"/>
  <c r="F37" i="8"/>
  <c r="G30" i="8" s="1"/>
  <c r="G31" i="8" s="1"/>
  <c r="J144" i="7"/>
  <c r="I104" i="7"/>
  <c r="I99" i="7"/>
  <c r="J79" i="7" l="1"/>
  <c r="I79" i="7" s="1"/>
  <c r="N8" i="11"/>
  <c r="O8" i="11" s="1"/>
  <c r="P8" i="11" s="1"/>
  <c r="Q8" i="11" s="1"/>
  <c r="N9" i="11"/>
  <c r="O9" i="11" s="1"/>
  <c r="P9" i="11" s="1"/>
  <c r="Q9" i="11" s="1"/>
  <c r="N10" i="11"/>
  <c r="O10" i="11" s="1"/>
  <c r="P10" i="11" s="1"/>
  <c r="Q10" i="11" s="1"/>
  <c r="J101" i="7"/>
  <c r="J108" i="7" s="1"/>
  <c r="J110" i="7" s="1"/>
  <c r="J48" i="7"/>
  <c r="J67" i="7" s="1"/>
  <c r="J33" i="7"/>
  <c r="G34" i="8"/>
  <c r="G36" i="8"/>
  <c r="G32" i="8"/>
  <c r="G33" i="8"/>
  <c r="G35" i="8"/>
  <c r="Q11" i="11" l="1"/>
  <c r="F14" i="3" s="1"/>
  <c r="F12" i="3"/>
  <c r="J34" i="7"/>
  <c r="J35" i="7" s="1"/>
  <c r="J66" i="7" s="1"/>
  <c r="J111" i="7"/>
  <c r="J112" i="7" s="1"/>
  <c r="J147" i="7" s="1"/>
  <c r="G37" i="8"/>
  <c r="G41" i="8" s="1"/>
  <c r="G42" i="8" s="1"/>
  <c r="J83" i="7"/>
  <c r="J69" i="7" l="1"/>
  <c r="H122" i="7" s="1"/>
  <c r="J122" i="7" s="1"/>
  <c r="J137" i="7" s="1"/>
  <c r="F6" i="10"/>
  <c r="F7" i="10" s="1"/>
  <c r="G44" i="8"/>
  <c r="D11" i="3" s="1"/>
  <c r="F11" i="3" s="1"/>
  <c r="I83" i="7"/>
  <c r="J146" i="7"/>
  <c r="J145" i="7" l="1"/>
  <c r="E11" i="10"/>
  <c r="E13" i="10"/>
  <c r="F15" i="10"/>
  <c r="G15" i="10" s="1"/>
  <c r="J149" i="7" l="1"/>
  <c r="F11" i="10"/>
  <c r="G11" i="10" s="1"/>
  <c r="E12" i="10"/>
  <c r="F12" i="10" s="1"/>
  <c r="G12" i="10" s="1"/>
  <c r="H12" i="10" s="1"/>
  <c r="I12" i="10" s="1"/>
  <c r="J12" i="10" s="1"/>
  <c r="K12" i="10" s="1"/>
  <c r="L12" i="10" s="1"/>
  <c r="E14" i="10"/>
  <c r="F13" i="10"/>
  <c r="G13" i="10" s="1"/>
  <c r="H15" i="10"/>
  <c r="I15" i="10" s="1"/>
  <c r="J15" i="10" s="1"/>
  <c r="K15" i="10" s="1"/>
  <c r="L15" i="10" s="1"/>
  <c r="H124" i="7"/>
  <c r="J124" i="7" s="1"/>
  <c r="J138" i="7" s="1"/>
  <c r="H11" i="10" l="1"/>
  <c r="I11" i="10" s="1"/>
  <c r="J11" i="10" s="1"/>
  <c r="K11" i="10" s="1"/>
  <c r="L11" i="10" s="1"/>
  <c r="H13" i="10"/>
  <c r="I13" i="10" s="1"/>
  <c r="J13" i="10" s="1"/>
  <c r="K13" i="10" s="1"/>
  <c r="L13" i="10" s="1"/>
  <c r="F14" i="10"/>
  <c r="G14" i="10" s="1"/>
  <c r="J126" i="7"/>
  <c r="J127" i="7" s="1"/>
  <c r="H14" i="10" l="1"/>
  <c r="I14" i="10" s="1"/>
  <c r="J14" i="10" s="1"/>
  <c r="K14" i="10" s="1"/>
  <c r="L14" i="10" s="1"/>
  <c r="L16" i="10" s="1"/>
  <c r="F13" i="3" s="1"/>
  <c r="J128" i="7"/>
  <c r="J132" i="7"/>
  <c r="J131" i="7"/>
  <c r="J130" i="7"/>
  <c r="J133" i="7"/>
  <c r="J129" i="7"/>
  <c r="J134" i="7" l="1"/>
  <c r="J139" i="7" s="1"/>
  <c r="J140" i="7" l="1"/>
  <c r="J150" i="7" s="1"/>
  <c r="J152" i="7" s="1"/>
  <c r="D10" i="3" l="1"/>
  <c r="F10" i="3" s="1"/>
  <c r="F15" i="3" s="1"/>
  <c r="F16" i="3" s="1"/>
  <c r="J154" i="7"/>
  <c r="J156" i="7" s="1"/>
</calcChain>
</file>

<file path=xl/sharedStrings.xml><?xml version="1.0" encoding="utf-8"?>
<sst xmlns="http://schemas.openxmlformats.org/spreadsheetml/2006/main" count="454" uniqueCount="269">
  <si>
    <t>PROPOSTA DE PREÇOS</t>
  </si>
  <si>
    <t>Nº PROCESSO</t>
  </si>
  <si>
    <t>53524.001805/2025-94</t>
  </si>
  <si>
    <t xml:space="preserve">LICITAÇÃO Nº </t>
  </si>
  <si>
    <t>Número de Meses de Execução do Contrato</t>
  </si>
  <si>
    <t>Descrição</t>
  </si>
  <si>
    <t>Valor Unitário</t>
  </si>
  <si>
    <t>Quantidade Mensal Estimada</t>
  </si>
  <si>
    <t xml:space="preserve">Valor Mensal </t>
  </si>
  <si>
    <t>CUSTOS FIXOS</t>
  </si>
  <si>
    <t>Custo Fixo MO Motorista</t>
  </si>
  <si>
    <t>Custo Fixo Veiculo 1</t>
  </si>
  <si>
    <t>CUSTOS VARIÁVEIS (Sob Demanda)</t>
  </si>
  <si>
    <t>Custo Variável (Km rodado) Veículo 1</t>
  </si>
  <si>
    <t>Despesas Eventuais de Mão de Obra</t>
  </si>
  <si>
    <t>-</t>
  </si>
  <si>
    <t>Valor Mensal Estimado Despesas Eventuais Veiculos</t>
  </si>
  <si>
    <t>Valor Total Mensal</t>
  </si>
  <si>
    <t>Conforme as leis nº 10.637 - 30/12/2002 e nº 10.833 - 29/12/2003, empresas submetidas ao Lucro Real podem realizar o abatimento de créditos. Para a comprovação das alíquotas médias efetivas, poderão ser exigidos os documentos de Escrituração Fiscal Digital da Contribuição (EFD-Contribuições) para o PIS/PASEP e COFINS dos últimos 12 meses anteriores à apresentação da proposta</t>
  </si>
  <si>
    <t>PLANILHA ORIENTATIVA - CUSTOS DE MÃO DE OBRA</t>
  </si>
  <si>
    <t>Discriminação dos Serviços (dados referentes à contratação)</t>
  </si>
  <si>
    <t>A</t>
  </si>
  <si>
    <t>Data da Apresentação da Proposta (dia/mês/ano)</t>
  </si>
  <si>
    <t>B</t>
  </si>
  <si>
    <t>Município/UF</t>
  </si>
  <si>
    <t>C</t>
  </si>
  <si>
    <t>Ano acordo, convenção ou Sentença Normativa em Dissídio Coletivo</t>
  </si>
  <si>
    <t>D</t>
  </si>
  <si>
    <t>E</t>
  </si>
  <si>
    <t>Numero de registro da convenção coletiva de trabalho</t>
  </si>
  <si>
    <t>F</t>
  </si>
  <si>
    <t xml:space="preserve">Regime Tributário da Empresa:      </t>
  </si>
  <si>
    <t>LUCRO REAL</t>
  </si>
  <si>
    <t>Mão-de-Obra vinculada à execução contratual</t>
  </si>
  <si>
    <t>Dados complementares para composição dos custos referentes à mão-de-obra.</t>
  </si>
  <si>
    <t>Tipo de Serviço (mesmo serviço com características distintas)</t>
  </si>
  <si>
    <t>Salário Normativo da Categoria Profissional</t>
  </si>
  <si>
    <t>Categoria Profissional (vinculada à execução contratual)</t>
  </si>
  <si>
    <t>CBO:</t>
  </si>
  <si>
    <t>7823-05</t>
  </si>
  <si>
    <t>Data Base da Categoria (dia/mês/ano)</t>
  </si>
  <si>
    <t>MÓDULO 1: COMPOSIÇÃO DA REMUNERAÇÃO</t>
  </si>
  <si>
    <t>Composição da Remuneração</t>
  </si>
  <si>
    <t>Valor (R$)</t>
  </si>
  <si>
    <t>Salário Base</t>
  </si>
  <si>
    <t>Outros (especificar)</t>
  </si>
  <si>
    <t>TOTAL DO MÓDULO 1</t>
  </si>
  <si>
    <t>MÓDULO 2: ENCARGOS E BENEFÍCIOS ANUAIS, MENSAIS E DIÁRIOS</t>
  </si>
  <si>
    <t>2.1</t>
  </si>
  <si>
    <t xml:space="preserve">   Submódulo 2.1 - 13º (décimo terceiro) Salário, Férias e Adicional de Férias</t>
  </si>
  <si>
    <t>%</t>
  </si>
  <si>
    <t>13º Salário</t>
  </si>
  <si>
    <t xml:space="preserve"> =(Remuneração / 12 meses)</t>
  </si>
  <si>
    <t>Férias e Adicional de Férias</t>
  </si>
  <si>
    <t xml:space="preserve"> =(Subtotal * 8,00%)</t>
  </si>
  <si>
    <t>Subtotal</t>
  </si>
  <si>
    <t>Incidência do Submódulo 2.2</t>
  </si>
  <si>
    <t>Total</t>
  </si>
  <si>
    <t>2.2</t>
  </si>
  <si>
    <t>Submódulo 2.2 - Encargos Previdenciários (GPS), FGTS e Outras Contribuições</t>
  </si>
  <si>
    <t>INSS</t>
  </si>
  <si>
    <t>Salário Educação</t>
  </si>
  <si>
    <t>Seguro Acidente de Trabalho</t>
  </si>
  <si>
    <t>RAT</t>
  </si>
  <si>
    <t>FAP</t>
  </si>
  <si>
    <t>SESI ou SESC</t>
  </si>
  <si>
    <t>SENAI ou SENAC</t>
  </si>
  <si>
    <t>SEBRAE</t>
  </si>
  <si>
    <t>G</t>
  </si>
  <si>
    <t>INCRA</t>
  </si>
  <si>
    <t>H</t>
  </si>
  <si>
    <t>FGTS</t>
  </si>
  <si>
    <t>I</t>
  </si>
  <si>
    <t>Outras Contribuições (especificar)</t>
  </si>
  <si>
    <t>2.3</t>
  </si>
  <si>
    <t>Submódulo 2.3 - Benefícios Mensais e Diários</t>
  </si>
  <si>
    <t>Transporte:</t>
  </si>
  <si>
    <t>Nº Vales</t>
  </si>
  <si>
    <t>Valor do Vale</t>
  </si>
  <si>
    <t>Nº dias úteis</t>
  </si>
  <si>
    <t>Desc. Empregado</t>
  </si>
  <si>
    <t xml:space="preserve"> = (Vlr Vale Transporte * Nº passagem dia * Nº dias úteis) - (Rem. * 6%)</t>
  </si>
  <si>
    <t>Auxílio Alimentação (Vales, cestas básicas, etc) :</t>
  </si>
  <si>
    <t xml:space="preserve"> = (Valor Vale Alimentação * Nº dias úteis)</t>
  </si>
  <si>
    <t>Assistência Médica e Familiar</t>
  </si>
  <si>
    <t>Assistência Odontológica</t>
  </si>
  <si>
    <t>Auxílio Creche</t>
  </si>
  <si>
    <t>Seguro de vida, invalidez e funeral</t>
  </si>
  <si>
    <t>Auxílio cesta básica</t>
  </si>
  <si>
    <t>MÓDULO 2: RESUMO</t>
  </si>
  <si>
    <t>13º (décimo terceiro) Salário , Férias e Adicional de Férias</t>
  </si>
  <si>
    <t>GPS, FGTS e outras contribuições</t>
  </si>
  <si>
    <t>Benefícios Mensais e Diários</t>
  </si>
  <si>
    <t>TOTAL DO MÓDULO 2</t>
  </si>
  <si>
    <t>MÓDULO 3: PROVISÃO PARA RESCISÃO</t>
  </si>
  <si>
    <t>3.1</t>
  </si>
  <si>
    <t>Provisão para Rescisão</t>
  </si>
  <si>
    <t>Aviso Prévio Indenizado</t>
  </si>
  <si>
    <t xml:space="preserve"> =(((Rem/12) * percentual de dispensa sem justa causa com avso-prévio indenizado</t>
  </si>
  <si>
    <t>Incidência do FGTS sobre o Aviso Prévio Indenizado</t>
  </si>
  <si>
    <t xml:space="preserve"> = (API * 8% FGTS)</t>
  </si>
  <si>
    <t>Aviso Prévio Trabalhado</t>
  </si>
  <si>
    <t xml:space="preserve"> = (((Rem / 30 dias) * 7 dias) / 12 meses)</t>
  </si>
  <si>
    <t>Incidência do Submódulo 2.2 sobre o Aviso Prévio Trabalhado</t>
  </si>
  <si>
    <t xml:space="preserve"> = (APT * percentual do submódulo 2.2)</t>
  </si>
  <si>
    <t>Multa sobre o FGTS sobre o Aviso Prévio Indenizado e Trabalhado</t>
  </si>
  <si>
    <t xml:space="preserve"> = (Remuneração *4%)</t>
  </si>
  <si>
    <t>TOTAL DO MÓDULO 3</t>
  </si>
  <si>
    <t>MÓDULO 4: CUSTO DE REPOSIÇÃO DO PROFISSIONAL AUSENTE</t>
  </si>
  <si>
    <t>4.1</t>
  </si>
  <si>
    <t>Submódulo 4.1 - Ausências Legais</t>
  </si>
  <si>
    <t>Férias e Terço Constitucional de Férias</t>
  </si>
  <si>
    <t>= (Férias e Adicional de Férias / 12)</t>
  </si>
  <si>
    <t>Ausências Legais</t>
  </si>
  <si>
    <t>= ((Rem / 30 dias) / 12 meses</t>
  </si>
  <si>
    <t>Licença Paternidade</t>
  </si>
  <si>
    <t>Licenças/ano:</t>
  </si>
  <si>
    <t>Incidência:</t>
  </si>
  <si>
    <t>Ausência por Acidente de Trabalho</t>
  </si>
  <si>
    <t>Afastamento Maternidade</t>
  </si>
  <si>
    <t>especificar</t>
  </si>
  <si>
    <t>4.2</t>
  </si>
  <si>
    <t>Submódulo 4.2 - Intrajornada</t>
  </si>
  <si>
    <t>Substituto no Intervalo para repouso ou alimentação</t>
  </si>
  <si>
    <t>MÓDULO 4: RESUMO</t>
  </si>
  <si>
    <t>Substituto nas Ausências Legais</t>
  </si>
  <si>
    <t>Substituto na Intrajornada</t>
  </si>
  <si>
    <t>Subtotal do Módulo 4</t>
  </si>
  <si>
    <t xml:space="preserve">Incidência do submódulo 2.2 </t>
  </si>
  <si>
    <t>TOTAL DO MÓDULO 4</t>
  </si>
  <si>
    <t>MÓDULO 5: INSUMOS DIVERSOS</t>
  </si>
  <si>
    <t>Insumos Diversos (valores mensais por empregado)</t>
  </si>
  <si>
    <t>Uniformes (valor em parte não renovável)</t>
  </si>
  <si>
    <t>TOTAL DO MÓDULO 5</t>
  </si>
  <si>
    <t>MÓDULO 6: CUSTOS INDIRETOS, TRIBUTOS E LUCRO</t>
  </si>
  <si>
    <t>Custos Indiretos, Tributos e Lucro</t>
  </si>
  <si>
    <t xml:space="preserve">Base </t>
  </si>
  <si>
    <t>Custos Indiretos</t>
  </si>
  <si>
    <t>Base de cálculo = (Total dos Módulos 1 + 2 + 3 + 4 + 5 )</t>
  </si>
  <si>
    <t>Lucro</t>
  </si>
  <si>
    <t>Base de cálculo = (Total dos Módulos 1 + 2 + 3 + 4 + 5 + Custos Indiretos)</t>
  </si>
  <si>
    <t>Subtotal - Base de Cálculo de Tributos</t>
  </si>
  <si>
    <t>Subtotal B - Base de Cálculo de Tributos por dentro ou racional</t>
  </si>
  <si>
    <t>C.1</t>
  </si>
  <si>
    <t xml:space="preserve">     C.1 Tributos federais (COFINS)</t>
  </si>
  <si>
    <t>C.2</t>
  </si>
  <si>
    <t xml:space="preserve">     C.2 Tributos Federais (PIS)</t>
  </si>
  <si>
    <t>C.3</t>
  </si>
  <si>
    <t xml:space="preserve">     C.3 INSS (Desoneração)</t>
  </si>
  <si>
    <t xml:space="preserve">     D.1 Tributos Estaduais (especificar)</t>
  </si>
  <si>
    <t>E.1</t>
  </si>
  <si>
    <t xml:space="preserve">     E.1 Tributos Municipais (ISS)</t>
  </si>
  <si>
    <t>E.2</t>
  </si>
  <si>
    <t xml:space="preserve">     E.2 Outros Tributos Municipais (especificar)</t>
  </si>
  <si>
    <t>Total dos Tributos</t>
  </si>
  <si>
    <t>MÓDULO 6: RESUMO</t>
  </si>
  <si>
    <t>6.A</t>
  </si>
  <si>
    <t>6.B</t>
  </si>
  <si>
    <t>6.F</t>
  </si>
  <si>
    <t>Tributos</t>
  </si>
  <si>
    <t>TOTAL DO MÓDULO 6</t>
  </si>
  <si>
    <t>QUADRO RESUMO DO CUSTO POR EMPREGADO</t>
  </si>
  <si>
    <t>Mão-de-Obra vinculada à execução contratual 
(valor por empregado)</t>
  </si>
  <si>
    <t>Subtotal (A + B + C + D + E)</t>
  </si>
  <si>
    <t>Valor Total por Empregado</t>
  </si>
  <si>
    <t>Quantidade de Empregados por Posto de Trabalho</t>
  </si>
  <si>
    <t>Valor Total por Posto de Trabalho</t>
  </si>
  <si>
    <t>Quantidade de Postos de Trabalho</t>
  </si>
  <si>
    <t>CUSTO FIXO DO VEÍCULO</t>
  </si>
  <si>
    <t>VEÍCULO 1</t>
  </si>
  <si>
    <t xml:space="preserve">DESCRIÇÃO VEICULO (Marca, Modelo) </t>
  </si>
  <si>
    <t>VALOR VEICULO ZERO KM (tabela FIPE)</t>
  </si>
  <si>
    <t>VALOR VEÍCULO 3 ANOS (tabela FIPE)</t>
  </si>
  <si>
    <t>Item</t>
  </si>
  <si>
    <t>Valor Mensal (R$)</t>
  </si>
  <si>
    <t xml:space="preserve">Depreciação D = (P0 – P)/ n </t>
  </si>
  <si>
    <t>Valor Mercado Veículo 
Novo - 0 Km(P0)</t>
  </si>
  <si>
    <t>Valor de mercado do veículo 
3 anos de uso - 36 meses
(P)</t>
  </si>
  <si>
    <t>Período previsto de utilização do veículo P0
 (considerando máximo 36 meses)
(n)</t>
  </si>
  <si>
    <t xml:space="preserve">IPVA </t>
  </si>
  <si>
    <t>Valor Mercado Veículo 
1 ano de uso - 12 meses
(P0)</t>
  </si>
  <si>
    <t>Percentual IPVA
(% anual)</t>
  </si>
  <si>
    <t>Periodicidade IPVA
(12 meses)</t>
  </si>
  <si>
    <t>Taxa de Licenciamento</t>
  </si>
  <si>
    <t xml:space="preserve">Valor </t>
  </si>
  <si>
    <t>Periodicidade
(12 meses)</t>
  </si>
  <si>
    <t>Seguro Obrigatório</t>
  </si>
  <si>
    <t>Valor</t>
  </si>
  <si>
    <t>Seguro Automativo Geral</t>
  </si>
  <si>
    <t>Percentual Seguro
(% anual)</t>
  </si>
  <si>
    <t>Periodicidade Seguro
(12 meses)</t>
  </si>
  <si>
    <t>Lavagem</t>
  </si>
  <si>
    <t>Valor lavagem</t>
  </si>
  <si>
    <t>Quantidade estimada mensal</t>
  </si>
  <si>
    <t>Subtotal Veículo 1</t>
  </si>
  <si>
    <t>INCIDÊNCIA MÓDULO 6: CUSTOS INDIRETOS, TRIBUTOS E LUCRO SOBRE CUSTO FIXO DO VEICULO</t>
  </si>
  <si>
    <t>Base de Cálculo</t>
  </si>
  <si>
    <t>Subtotal - Base de Cálculo de Tributos (cálculo por dentro)</t>
  </si>
  <si>
    <t>TOTAL custo fixo mensal do veículo 1</t>
  </si>
  <si>
    <t>ESTIMATIVA DESPESAS EVENTUAIS MÃO DE OBRA</t>
  </si>
  <si>
    <t>CÁLCULO DO VALOR DA HORA</t>
  </si>
  <si>
    <t>INCIDENCIA MÓDULO 6: CUSTOS INDIRETOS, TRIBUTOS E LUCRO</t>
  </si>
  <si>
    <t>Remuneração</t>
  </si>
  <si>
    <t>Percentual de Custos Indiretos</t>
  </si>
  <si>
    <t>13º, Férias e Adicional de Férias, GPS, FGTS e outras contribuições</t>
  </si>
  <si>
    <t>Percentual de Lucro</t>
  </si>
  <si>
    <t xml:space="preserve">Valor Hora Normal </t>
  </si>
  <si>
    <t>Percentual de Tributos</t>
  </si>
  <si>
    <t>Despesas extraordinárias estimadas de mão de obra</t>
  </si>
  <si>
    <t>Valor Unitário Sem Custos Indiretos e Lucro (R$)</t>
  </si>
  <si>
    <t>Base de Cálculo de Tributos por dentro ou racional</t>
  </si>
  <si>
    <t>Valor dos Tributos</t>
  </si>
  <si>
    <t>Valor Unitário Final da Hora Extra</t>
  </si>
  <si>
    <t>Valor Estimado Mensal</t>
  </si>
  <si>
    <t>Hora Extra Diurna (dias úteis)</t>
  </si>
  <si>
    <t>Hora Extra Noturna (dias úteis)</t>
  </si>
  <si>
    <t>Hora Extra (domingo/feriado)</t>
  </si>
  <si>
    <t>Hora Extra Noturna (dom/fer)</t>
  </si>
  <si>
    <t>Diária (pernoite) *</t>
  </si>
  <si>
    <t>Subtotal de despesas extraordinárias estimadas de mão de obra</t>
  </si>
  <si>
    <t>Custo variável estimado do veículo (km RODADO)</t>
  </si>
  <si>
    <t>Veículo 1</t>
  </si>
  <si>
    <t>VALOR VEICULO 1 ANO (tabela FIPE)</t>
  </si>
  <si>
    <t>Combustíveis</t>
  </si>
  <si>
    <t>Tipo
 (Diesel/Gasolina/Alcool)</t>
  </si>
  <si>
    <t>Valor do Litro</t>
  </si>
  <si>
    <t>Consumo
 (km/litro)</t>
  </si>
  <si>
    <t>Valor por km</t>
  </si>
  <si>
    <t>Diesel S10</t>
  </si>
  <si>
    <t>Manutenção - Revisão
(serviços, peças e insumos)</t>
  </si>
  <si>
    <r>
      <t xml:space="preserve">Valor Revisão 
</t>
    </r>
    <r>
      <rPr>
        <b/>
        <sz val="10"/>
        <color rgb="FFFF0000"/>
        <rFont val="Calibri"/>
        <family val="2"/>
        <scheme val="minor"/>
      </rPr>
      <t>(Custo total das revisões até 100.000 mil km - Tabela do fabricante)</t>
    </r>
  </si>
  <si>
    <t>Km Revisão</t>
  </si>
  <si>
    <t>Troca de Pneus</t>
  </si>
  <si>
    <t>Vida Útil (Km)</t>
  </si>
  <si>
    <t>Valor médio 1 pneu</t>
  </si>
  <si>
    <t>Valor 4 pneus</t>
  </si>
  <si>
    <t>Valor por KM (R$):</t>
  </si>
  <si>
    <t>Subtotal Custo km Rodado</t>
  </si>
  <si>
    <t>INCIDENCIA MÓDULO 6: CUSTOS INDIRETOS, TRIBUTOS E LUCRO SOBRE KM RODADO</t>
  </si>
  <si>
    <t>TOTAL POR KM VEÍCULO 2</t>
  </si>
  <si>
    <t>ESTIMATIVA DESPESAS EVENTUAIS VEICULOS</t>
  </si>
  <si>
    <r>
      <t xml:space="preserve">* Os valores consignados nesse quadro não poderão sofrer alterações pelo proponente/contratado, uma vez que apenas servem de estimativa de consumo para fins de reserva orçamentária. Quando da Cobrança a empresa deverá </t>
    </r>
    <r>
      <rPr>
        <b/>
        <u/>
        <sz val="11"/>
        <color rgb="FFFF0000"/>
        <rFont val="Calibri"/>
        <family val="2"/>
        <scheme val="minor"/>
      </rPr>
      <t>considerar os valores efetivamente pagos</t>
    </r>
  </si>
  <si>
    <t>RESSARCIMENTOS (MENSAL)</t>
  </si>
  <si>
    <t>OUTRAS DESPESAS EVENTUAIS DE VEÍCULOS *</t>
  </si>
  <si>
    <t>Despesas</t>
  </si>
  <si>
    <t>Valor Mensal Estimado</t>
  </si>
  <si>
    <t>Valor Unitário Final</t>
  </si>
  <si>
    <t>Percentual</t>
  </si>
  <si>
    <t>1 - Pedágio e Travessias (todos os veículos)</t>
  </si>
  <si>
    <t>2- Estacionamento (exceto o estacionamento habitual para guarda dos veículos)</t>
  </si>
  <si>
    <t>TOTAL ESTIMADO DE DESPESAS EVENTUAIS</t>
  </si>
  <si>
    <t>* O valor da diária (pernoite) foi fixado com base na fundamentação constante do Informe nº 121/2025/GR04AF/GR04/SFI (SEI nº 14539527), aprovado pelo Despacho Decisório nº 151/2025/GR04AF/GR04/SFI (SEI nº 14567673), publicado no Boletim de Serviço Eletrônico em 28/10/2025.</t>
  </si>
  <si>
    <t>Belo Horizonte</t>
  </si>
  <si>
    <t>Toyota - Hilux SW4 SRX Plat. 4x4 2.8 TB Die. Aut.</t>
  </si>
  <si>
    <t>Pregão nº 002/2026 - GR04</t>
  </si>
  <si>
    <t>Incidência</t>
  </si>
  <si>
    <t>3- Despesas eventuais relacionadas à aquisição e instalação de acessórios e adaptações iniciais exigidas no Termo de Referência, bem como custos de manutenções corretivas não incluídas nas revisões programadas ou na garantia do veículo (exemplos: Película e grade de proteção, barras transversais, pastilhas de freio, discos de freio, bateria, higienização de ar condicionado, entre outros).</t>
  </si>
  <si>
    <t>Reembolso-Creche (Decreto 12.174/2024: R$ 526,64):</t>
  </si>
  <si>
    <t>Incidência de 20% (R$ 526,64 x 20% = R$ 105,33)</t>
  </si>
  <si>
    <t>Ausências por Doença</t>
  </si>
  <si>
    <t>nº dias de licenças/ano:</t>
  </si>
  <si>
    <t>= (((Rem / 30 dias) / 12 meses) * licenças por ano * % de incidência</t>
  </si>
  <si>
    <t>= (((Rem / 30 dias) * ausências por ano) / 12 meses) * % de incidência</t>
  </si>
  <si>
    <t>= (((Rem+1/3)) / 12 meses) * 6 meses (50%) * % de incidência</t>
  </si>
  <si>
    <t>MG001961/2026</t>
  </si>
  <si>
    <t>40 Horas Semanais</t>
  </si>
  <si>
    <t>Motorista de Veículos até 07 lugares</t>
  </si>
  <si>
    <t>90002/2026</t>
  </si>
  <si>
    <t>Preencher Marca / Modelo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</si>
</sst>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&quot;R$ &quot;#,##0.00"/>
    <numFmt numFmtId="167" formatCode="#,##0.00_ ;\-#,##0.00\ "/>
    <numFmt numFmtId="168" formatCode="&quot;R$&quot;\ #,##0.00"/>
    <numFmt numFmtId="169" formatCode="#,##0_ ;\-#,##0\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theme="6" tint="0.39997558519241921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7" fillId="0" borderId="0" applyNumberFormat="0" applyFill="0" applyBorder="0" applyAlignment="0" applyProtection="0"/>
  </cellStyleXfs>
  <cellXfs count="590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44" fontId="4" fillId="0" borderId="4" xfId="4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44" fontId="3" fillId="5" borderId="4" xfId="4" applyFont="1" applyFill="1" applyBorder="1" applyAlignment="1">
      <alignment vertical="center"/>
    </xf>
    <xf numFmtId="44" fontId="4" fillId="0" borderId="4" xfId="4" applyFont="1" applyFill="1" applyBorder="1" applyAlignment="1">
      <alignment vertical="center"/>
    </xf>
    <xf numFmtId="44" fontId="4" fillId="0" borderId="0" xfId="0" applyNumberFormat="1" applyFont="1" applyAlignment="1">
      <alignment vertical="center"/>
    </xf>
    <xf numFmtId="10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10" fontId="6" fillId="0" borderId="1" xfId="0" applyNumberFormat="1" applyFont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10" fontId="4" fillId="0" borderId="4" xfId="2" applyNumberFormat="1" applyFont="1" applyBorder="1" applyAlignment="1">
      <alignment horizontal="center" vertical="center"/>
    </xf>
    <xf numFmtId="10" fontId="3" fillId="5" borderId="4" xfId="2" applyNumberFormat="1" applyFont="1" applyFill="1" applyBorder="1" applyAlignment="1">
      <alignment horizontal="center" vertical="center"/>
    </xf>
    <xf numFmtId="164" fontId="4" fillId="0" borderId="4" xfId="4" applyNumberFormat="1" applyFont="1" applyBorder="1" applyAlignment="1">
      <alignment vertical="center"/>
    </xf>
    <xf numFmtId="164" fontId="3" fillId="0" borderId="4" xfId="4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44" fontId="4" fillId="0" borderId="0" xfId="4" applyFont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164" fontId="4" fillId="0" borderId="2" xfId="4" applyNumberFormat="1" applyFont="1" applyFill="1" applyBorder="1" applyAlignment="1">
      <alignment vertical="center"/>
    </xf>
    <xf numFmtId="0" fontId="4" fillId="0" borderId="4" xfId="0" applyFont="1" applyBorder="1" applyAlignment="1">
      <alignment horizontal="right" vertical="center" wrapText="1"/>
    </xf>
    <xf numFmtId="44" fontId="4" fillId="6" borderId="4" xfId="4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44" fontId="3" fillId="4" borderId="4" xfId="4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44" fontId="4" fillId="6" borderId="4" xfId="4" applyFont="1" applyFill="1" applyBorder="1" applyAlignment="1">
      <alignment horizontal="center" vertical="center"/>
    </xf>
    <xf numFmtId="10" fontId="4" fillId="6" borderId="4" xfId="2" applyNumberFormat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44" fontId="3" fillId="0" borderId="9" xfId="4" applyFont="1" applyFill="1" applyBorder="1" applyAlignment="1">
      <alignment vertical="center"/>
    </xf>
    <xf numFmtId="0" fontId="3" fillId="6" borderId="1" xfId="0" applyFont="1" applyFill="1" applyBorder="1" applyAlignment="1">
      <alignment horizontal="center" vertical="center"/>
    </xf>
    <xf numFmtId="44" fontId="3" fillId="6" borderId="4" xfId="4" applyFont="1" applyFill="1" applyBorder="1" applyAlignment="1">
      <alignment vertical="center"/>
    </xf>
    <xf numFmtId="44" fontId="3" fillId="6" borderId="3" xfId="0" applyNumberFormat="1" applyFont="1" applyFill="1" applyBorder="1" applyAlignment="1">
      <alignment vertical="center" wrapText="1"/>
    </xf>
    <xf numFmtId="10" fontId="4" fillId="6" borderId="7" xfId="2" applyNumberFormat="1" applyFont="1" applyFill="1" applyBorder="1" applyAlignment="1">
      <alignment horizontal="center" vertical="center"/>
    </xf>
    <xf numFmtId="10" fontId="3" fillId="6" borderId="1" xfId="0" applyNumberFormat="1" applyFont="1" applyFill="1" applyBorder="1" applyAlignment="1">
      <alignment horizontal="center" vertical="center"/>
    </xf>
    <xf numFmtId="44" fontId="3" fillId="6" borderId="4" xfId="4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44" fontId="3" fillId="7" borderId="4" xfId="4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44" fontId="3" fillId="8" borderId="4" xfId="4" applyFont="1" applyFill="1" applyBorder="1" applyAlignment="1">
      <alignment horizontal="center" vertical="center"/>
    </xf>
    <xf numFmtId="44" fontId="4" fillId="2" borderId="4" xfId="4" applyFont="1" applyFill="1" applyBorder="1" applyAlignment="1">
      <alignment vertical="center"/>
    </xf>
    <xf numFmtId="44" fontId="3" fillId="7" borderId="4" xfId="4" applyFont="1" applyFill="1" applyBorder="1" applyAlignment="1">
      <alignment vertical="center"/>
    </xf>
    <xf numFmtId="10" fontId="3" fillId="8" borderId="1" xfId="0" applyNumberFormat="1" applyFont="1" applyFill="1" applyBorder="1" applyAlignment="1">
      <alignment horizontal="center" vertical="center"/>
    </xf>
    <xf numFmtId="44" fontId="3" fillId="8" borderId="4" xfId="4" applyFont="1" applyFill="1" applyBorder="1" applyAlignment="1">
      <alignment vertical="center"/>
    </xf>
    <xf numFmtId="44" fontId="3" fillId="9" borderId="4" xfId="4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10" fontId="4" fillId="6" borderId="4" xfId="0" applyNumberFormat="1" applyFont="1" applyFill="1" applyBorder="1" applyAlignment="1">
      <alignment horizontal="center" vertical="center"/>
    </xf>
    <xf numFmtId="0" fontId="7" fillId="0" borderId="13" xfId="0" quotePrefix="1" applyFont="1" applyBorder="1" applyAlignment="1">
      <alignment vertical="center"/>
    </xf>
    <xf numFmtId="0" fontId="3" fillId="9" borderId="4" xfId="0" applyFont="1" applyFill="1" applyBorder="1" applyAlignment="1">
      <alignment horizontal="center" vertical="center"/>
    </xf>
    <xf numFmtId="10" fontId="6" fillId="2" borderId="4" xfId="0" applyNumberFormat="1" applyFont="1" applyFill="1" applyBorder="1" applyAlignment="1">
      <alignment horizontal="center" vertical="center" wrapText="1"/>
    </xf>
    <xf numFmtId="44" fontId="8" fillId="6" borderId="4" xfId="4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3" fontId="6" fillId="2" borderId="4" xfId="1" applyFont="1" applyFill="1" applyBorder="1" applyAlignment="1">
      <alignment horizontal="right" vertical="center" wrapText="1"/>
    </xf>
    <xf numFmtId="0" fontId="3" fillId="10" borderId="1" xfId="0" applyFont="1" applyFill="1" applyBorder="1" applyAlignment="1">
      <alignment horizontal="center" vertical="center"/>
    </xf>
    <xf numFmtId="44" fontId="3" fillId="10" borderId="4" xfId="4" applyFont="1" applyFill="1" applyBorder="1" applyAlignment="1">
      <alignment horizontal="center" vertical="center"/>
    </xf>
    <xf numFmtId="44" fontId="3" fillId="10" borderId="4" xfId="4" applyFont="1" applyFill="1" applyBorder="1" applyAlignment="1">
      <alignment vertical="center"/>
    </xf>
    <xf numFmtId="14" fontId="4" fillId="2" borderId="4" xfId="4" applyNumberFormat="1" applyFont="1" applyFill="1" applyBorder="1" applyAlignment="1">
      <alignment horizontal="center" vertical="center" wrapText="1"/>
    </xf>
    <xf numFmtId="44" fontId="4" fillId="2" borderId="4" xfId="4" applyFont="1" applyFill="1" applyBorder="1" applyAlignment="1">
      <alignment horizontal="center" vertical="center" wrapText="1"/>
    </xf>
    <xf numFmtId="0" fontId="4" fillId="2" borderId="4" xfId="4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/>
    </xf>
    <xf numFmtId="44" fontId="3" fillId="11" borderId="4" xfId="4" applyFont="1" applyFill="1" applyBorder="1" applyAlignment="1">
      <alignment horizontal="center" vertical="center"/>
    </xf>
    <xf numFmtId="0" fontId="3" fillId="11" borderId="4" xfId="0" applyFont="1" applyFill="1" applyBorder="1" applyAlignment="1">
      <alignment horizontal="center" vertical="center"/>
    </xf>
    <xf numFmtId="44" fontId="3" fillId="11" borderId="4" xfId="4" applyFont="1" applyFill="1" applyBorder="1" applyAlignment="1">
      <alignment vertical="center"/>
    </xf>
    <xf numFmtId="44" fontId="4" fillId="6" borderId="10" xfId="4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0" fontId="3" fillId="2" borderId="0" xfId="2" applyNumberFormat="1" applyFont="1" applyFill="1" applyBorder="1" applyAlignment="1">
      <alignment horizontal="center" vertical="center"/>
    </xf>
    <xf numFmtId="44" fontId="3" fillId="2" borderId="0" xfId="4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167" fontId="4" fillId="6" borderId="7" xfId="1" applyNumberFormat="1" applyFont="1" applyFill="1" applyBorder="1" applyAlignment="1">
      <alignment horizontal="center" vertical="center"/>
    </xf>
    <xf numFmtId="10" fontId="4" fillId="6" borderId="4" xfId="0" applyNumberFormat="1" applyFont="1" applyFill="1" applyBorder="1" applyAlignment="1">
      <alignment horizontal="center" vertical="center" wrapText="1"/>
    </xf>
    <xf numFmtId="44" fontId="4" fillId="2" borderId="4" xfId="4" applyFont="1" applyFill="1" applyBorder="1" applyAlignment="1">
      <alignment horizontal="center" vertical="center"/>
    </xf>
    <xf numFmtId="164" fontId="3" fillId="0" borderId="9" xfId="4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64" fontId="3" fillId="3" borderId="4" xfId="4" applyNumberFormat="1" applyFont="1" applyFill="1" applyBorder="1" applyAlignment="1">
      <alignment horizontal="center" vertical="center"/>
    </xf>
    <xf numFmtId="0" fontId="3" fillId="3" borderId="4" xfId="4" applyNumberFormat="1" applyFont="1" applyFill="1" applyBorder="1" applyAlignment="1">
      <alignment horizontal="center" vertical="center"/>
    </xf>
    <xf numFmtId="43" fontId="3" fillId="3" borderId="4" xfId="4" applyNumberFormat="1" applyFont="1" applyFill="1" applyBorder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vertical="center"/>
    </xf>
    <xf numFmtId="17" fontId="4" fillId="2" borderId="0" xfId="0" applyNumberFormat="1" applyFont="1" applyFill="1" applyAlignment="1">
      <alignment vertical="center"/>
    </xf>
    <xf numFmtId="44" fontId="4" fillId="0" borderId="4" xfId="4" applyFont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44" fontId="5" fillId="12" borderId="4" xfId="4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vertical="center"/>
    </xf>
    <xf numFmtId="0" fontId="3" fillId="5" borderId="4" xfId="0" applyFont="1" applyFill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44" fontId="0" fillId="0" borderId="0" xfId="4" applyFont="1"/>
    <xf numFmtId="9" fontId="0" fillId="0" borderId="0" xfId="2" applyFont="1"/>
    <xf numFmtId="44" fontId="0" fillId="0" borderId="0" xfId="0" applyNumberFormat="1"/>
    <xf numFmtId="0" fontId="0" fillId="0" borderId="0" xfId="0" applyAlignment="1">
      <alignment horizontal="center"/>
    </xf>
    <xf numFmtId="168" fontId="0" fillId="0" borderId="0" xfId="0" applyNumberFormat="1" applyAlignment="1">
      <alignment horizontal="center"/>
    </xf>
    <xf numFmtId="0" fontId="12" fillId="0" borderId="10" xfId="0" applyFont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44" fontId="0" fillId="0" borderId="20" xfId="4" applyFont="1" applyBorder="1" applyAlignment="1">
      <alignment vertical="center"/>
    </xf>
    <xf numFmtId="0" fontId="12" fillId="0" borderId="28" xfId="0" applyFont="1" applyBorder="1" applyAlignment="1">
      <alignment horizontal="center" vertical="center"/>
    </xf>
    <xf numFmtId="168" fontId="0" fillId="0" borderId="0" xfId="0" applyNumberFormat="1"/>
    <xf numFmtId="168" fontId="12" fillId="14" borderId="42" xfId="4" applyNumberFormat="1" applyFont="1" applyFill="1" applyBorder="1" applyAlignment="1">
      <alignment horizontal="right" vertical="center"/>
    </xf>
    <xf numFmtId="44" fontId="4" fillId="0" borderId="4" xfId="0" applyNumberFormat="1" applyFont="1" applyBorder="1" applyAlignment="1">
      <alignment vertical="center"/>
    </xf>
    <xf numFmtId="10" fontId="4" fillId="6" borderId="4" xfId="2" applyNumberFormat="1" applyFont="1" applyFill="1" applyBorder="1" applyAlignment="1">
      <alignment vertical="center"/>
    </xf>
    <xf numFmtId="44" fontId="4" fillId="0" borderId="4" xfId="0" applyNumberFormat="1" applyFont="1" applyBorder="1" applyAlignment="1">
      <alignment vertical="center" wrapText="1"/>
    </xf>
    <xf numFmtId="44" fontId="4" fillId="0" borderId="17" xfId="4" applyFont="1" applyBorder="1" applyAlignment="1">
      <alignment horizontal="center" vertical="center"/>
    </xf>
    <xf numFmtId="44" fontId="4" fillId="0" borderId="33" xfId="4" applyFont="1" applyBorder="1" applyAlignment="1">
      <alignment vertical="center"/>
    </xf>
    <xf numFmtId="44" fontId="4" fillId="0" borderId="20" xfId="4" applyFont="1" applyBorder="1" applyAlignment="1">
      <alignment horizontal="center" vertical="center"/>
    </xf>
    <xf numFmtId="44" fontId="4" fillId="0" borderId="34" xfId="4" applyFont="1" applyBorder="1" applyAlignment="1">
      <alignment vertical="center"/>
    </xf>
    <xf numFmtId="10" fontId="4" fillId="0" borderId="10" xfId="2" applyNumberFormat="1" applyFont="1" applyBorder="1" applyAlignment="1">
      <alignment horizontal="center" vertical="center"/>
    </xf>
    <xf numFmtId="44" fontId="4" fillId="0" borderId="44" xfId="4" applyFont="1" applyBorder="1" applyAlignment="1">
      <alignment vertical="center"/>
    </xf>
    <xf numFmtId="0" fontId="12" fillId="13" borderId="52" xfId="0" applyFont="1" applyFill="1" applyBorder="1" applyAlignment="1">
      <alignment horizontal="center" vertical="center"/>
    </xf>
    <xf numFmtId="0" fontId="12" fillId="13" borderId="54" xfId="0" applyFont="1" applyFill="1" applyBorder="1" applyAlignment="1">
      <alignment horizontal="center" vertical="center"/>
    </xf>
    <xf numFmtId="0" fontId="12" fillId="13" borderId="42" xfId="0" applyFont="1" applyFill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2" fillId="0" borderId="54" xfId="0" applyFont="1" applyBorder="1" applyAlignment="1">
      <alignment horizontal="left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44" fontId="0" fillId="0" borderId="20" xfId="4" applyFont="1" applyBorder="1" applyAlignment="1">
      <alignment horizontal="left" vertical="center"/>
    </xf>
    <xf numFmtId="0" fontId="3" fillId="9" borderId="49" xfId="0" applyFont="1" applyFill="1" applyBorder="1" applyAlignment="1">
      <alignment horizontal="center" vertical="center"/>
    </xf>
    <xf numFmtId="44" fontId="3" fillId="9" borderId="44" xfId="4" applyFont="1" applyFill="1" applyBorder="1" applyAlignment="1">
      <alignment horizontal="center" vertical="center"/>
    </xf>
    <xf numFmtId="0" fontId="4" fillId="0" borderId="49" xfId="0" applyFont="1" applyBorder="1" applyAlignment="1">
      <alignment vertical="center"/>
    </xf>
    <xf numFmtId="44" fontId="4" fillId="6" borderId="44" xfId="4" applyFont="1" applyFill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0" fontId="3" fillId="5" borderId="49" xfId="0" applyFont="1" applyFill="1" applyBorder="1" applyAlignment="1">
      <alignment horizontal="center" vertical="center"/>
    </xf>
    <xf numFmtId="44" fontId="3" fillId="6" borderId="44" xfId="4" applyFont="1" applyFill="1" applyBorder="1" applyAlignment="1">
      <alignment horizontal="center" vertical="center"/>
    </xf>
    <xf numFmtId="44" fontId="3" fillId="9" borderId="34" xfId="4" applyFont="1" applyFill="1" applyBorder="1" applyAlignment="1">
      <alignment horizontal="center" vertical="center"/>
    </xf>
    <xf numFmtId="0" fontId="0" fillId="2" borderId="49" xfId="0" applyFill="1" applyBorder="1" applyAlignment="1">
      <alignment horizontal="center" vertical="center"/>
    </xf>
    <xf numFmtId="44" fontId="4" fillId="6" borderId="33" xfId="4" applyFont="1" applyFill="1" applyBorder="1" applyAlignment="1">
      <alignment vertical="center"/>
    </xf>
    <xf numFmtId="44" fontId="4" fillId="6" borderId="34" xfId="4" applyFont="1" applyFill="1" applyBorder="1" applyAlignment="1">
      <alignment vertical="center"/>
    </xf>
    <xf numFmtId="0" fontId="16" fillId="8" borderId="24" xfId="6" applyNumberFormat="1" applyFont="1" applyFill="1" applyBorder="1" applyAlignment="1">
      <alignment horizontal="center" vertical="center" wrapText="1"/>
    </xf>
    <xf numFmtId="0" fontId="16" fillId="7" borderId="3" xfId="6" applyNumberFormat="1" applyFont="1" applyFill="1" applyBorder="1" applyAlignment="1">
      <alignment horizontal="center" vertical="center" wrapText="1"/>
    </xf>
    <xf numFmtId="0" fontId="16" fillId="17" borderId="27" xfId="6" applyNumberFormat="1" applyFont="1" applyFill="1" applyBorder="1" applyAlignment="1">
      <alignment horizontal="center" vertical="center" wrapText="1"/>
    </xf>
    <xf numFmtId="44" fontId="12" fillId="13" borderId="44" xfId="4" applyFont="1" applyFill="1" applyBorder="1" applyAlignment="1">
      <alignment vertical="center"/>
    </xf>
    <xf numFmtId="44" fontId="12" fillId="13" borderId="34" xfId="4" applyFont="1" applyFill="1" applyBorder="1" applyAlignment="1">
      <alignment vertical="center"/>
    </xf>
    <xf numFmtId="168" fontId="12" fillId="14" borderId="42" xfId="4" applyNumberFormat="1" applyFont="1" applyFill="1" applyBorder="1" applyAlignment="1">
      <alignment horizontal="center" vertical="center"/>
    </xf>
    <xf numFmtId="168" fontId="4" fillId="0" borderId="7" xfId="0" applyNumberFormat="1" applyFont="1" applyBorder="1" applyAlignment="1">
      <alignment horizontal="center" vertical="center" wrapText="1"/>
    </xf>
    <xf numFmtId="168" fontId="4" fillId="6" borderId="33" xfId="4" applyNumberFormat="1" applyFont="1" applyFill="1" applyBorder="1" applyAlignment="1">
      <alignment horizontal="center" vertical="center"/>
    </xf>
    <xf numFmtId="168" fontId="3" fillId="6" borderId="21" xfId="4" applyNumberFormat="1" applyFont="1" applyFill="1" applyBorder="1" applyAlignment="1">
      <alignment horizontal="center" vertical="center"/>
    </xf>
    <xf numFmtId="168" fontId="4" fillId="0" borderId="10" xfId="0" applyNumberFormat="1" applyFont="1" applyBorder="1" applyAlignment="1">
      <alignment horizontal="center" vertical="center"/>
    </xf>
    <xf numFmtId="10" fontId="4" fillId="6" borderId="15" xfId="2" applyNumberFormat="1" applyFont="1" applyFill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44" fontId="4" fillId="0" borderId="32" xfId="4" applyFont="1" applyBorder="1" applyAlignment="1">
      <alignment vertical="center"/>
    </xf>
    <xf numFmtId="0" fontId="4" fillId="0" borderId="45" xfId="0" applyFont="1" applyBorder="1" applyAlignment="1">
      <alignment horizontal="center" vertical="center"/>
    </xf>
    <xf numFmtId="44" fontId="4" fillId="0" borderId="46" xfId="4" applyFont="1" applyBorder="1" applyAlignment="1">
      <alignment vertical="center"/>
    </xf>
    <xf numFmtId="0" fontId="4" fillId="0" borderId="36" xfId="0" applyFont="1" applyBorder="1" applyAlignment="1">
      <alignment horizontal="center" vertical="center"/>
    </xf>
    <xf numFmtId="44" fontId="4" fillId="0" borderId="37" xfId="4" applyFont="1" applyBorder="1" applyAlignment="1">
      <alignment vertical="center"/>
    </xf>
    <xf numFmtId="0" fontId="3" fillId="6" borderId="62" xfId="0" applyFont="1" applyFill="1" applyBorder="1" applyAlignment="1">
      <alignment horizontal="center" vertical="center"/>
    </xf>
    <xf numFmtId="44" fontId="3" fillId="6" borderId="37" xfId="4" applyFont="1" applyFill="1" applyBorder="1" applyAlignment="1">
      <alignment horizontal="center" vertical="center"/>
    </xf>
    <xf numFmtId="0" fontId="3" fillId="6" borderId="56" xfId="0" applyFont="1" applyFill="1" applyBorder="1" applyAlignment="1">
      <alignment horizontal="center" vertical="center"/>
    </xf>
    <xf numFmtId="0" fontId="3" fillId="6" borderId="63" xfId="0" applyFont="1" applyFill="1" applyBorder="1" applyAlignment="1">
      <alignment horizontal="center" vertical="center"/>
    </xf>
    <xf numFmtId="44" fontId="3" fillId="6" borderId="46" xfId="4" applyFont="1" applyFill="1" applyBorder="1" applyAlignment="1">
      <alignment horizontal="center" vertical="center"/>
    </xf>
    <xf numFmtId="0" fontId="3" fillId="16" borderId="16" xfId="0" applyFont="1" applyFill="1" applyBorder="1" applyAlignment="1">
      <alignment vertical="center"/>
    </xf>
    <xf numFmtId="0" fontId="3" fillId="16" borderId="17" xfId="0" applyFont="1" applyFill="1" applyBorder="1" applyAlignment="1">
      <alignment vertical="center"/>
    </xf>
    <xf numFmtId="0" fontId="3" fillId="16" borderId="33" xfId="0" applyFont="1" applyFill="1" applyBorder="1" applyAlignment="1">
      <alignment vertical="center"/>
    </xf>
    <xf numFmtId="0" fontId="3" fillId="16" borderId="19" xfId="0" applyFont="1" applyFill="1" applyBorder="1" applyAlignment="1">
      <alignment horizontal="center" vertical="center"/>
    </xf>
    <xf numFmtId="0" fontId="3" fillId="16" borderId="61" xfId="0" applyFont="1" applyFill="1" applyBorder="1" applyAlignment="1">
      <alignment vertical="center"/>
    </xf>
    <xf numFmtId="0" fontId="3" fillId="16" borderId="51" xfId="0" applyFont="1" applyFill="1" applyBorder="1" applyAlignment="1">
      <alignment vertical="center"/>
    </xf>
    <xf numFmtId="0" fontId="3" fillId="16" borderId="20" xfId="0" applyFont="1" applyFill="1" applyBorder="1" applyAlignment="1">
      <alignment horizontal="center" vertical="center"/>
    </xf>
    <xf numFmtId="44" fontId="3" fillId="16" borderId="34" xfId="4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  <xf numFmtId="0" fontId="3" fillId="5" borderId="23" xfId="0" applyFont="1" applyFill="1" applyBorder="1" applyAlignment="1">
      <alignment vertical="center"/>
    </xf>
    <xf numFmtId="10" fontId="3" fillId="5" borderId="23" xfId="2" applyNumberFormat="1" applyFont="1" applyFill="1" applyBorder="1" applyAlignment="1">
      <alignment horizontal="center" vertical="center"/>
    </xf>
    <xf numFmtId="44" fontId="3" fillId="5" borderId="18" xfId="4" applyFont="1" applyFill="1" applyBorder="1" applyAlignment="1">
      <alignment vertical="center"/>
    </xf>
    <xf numFmtId="44" fontId="3" fillId="16" borderId="42" xfId="4" applyFont="1" applyFill="1" applyBorder="1" applyAlignment="1">
      <alignment horizontal="center" vertical="center"/>
    </xf>
    <xf numFmtId="0" fontId="12" fillId="13" borderId="20" xfId="0" applyFont="1" applyFill="1" applyBorder="1" applyAlignment="1">
      <alignment horizontal="left" vertical="center"/>
    </xf>
    <xf numFmtId="0" fontId="12" fillId="13" borderId="16" xfId="0" applyFont="1" applyFill="1" applyBorder="1" applyAlignment="1">
      <alignment horizontal="left" vertical="center"/>
    </xf>
    <xf numFmtId="0" fontId="12" fillId="13" borderId="19" xfId="0" applyFont="1" applyFill="1" applyBorder="1" applyAlignment="1">
      <alignment horizontal="left" vertical="center"/>
    </xf>
    <xf numFmtId="0" fontId="6" fillId="0" borderId="2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44" fontId="0" fillId="0" borderId="7" xfId="4" applyFont="1" applyBorder="1" applyAlignment="1">
      <alignment horizontal="left" vertical="center"/>
    </xf>
    <xf numFmtId="0" fontId="16" fillId="9" borderId="16" xfId="6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16" fillId="16" borderId="49" xfId="6" applyNumberFormat="1" applyFont="1" applyFill="1" applyBorder="1" applyAlignment="1">
      <alignment horizontal="center" vertical="center" wrapText="1"/>
    </xf>
    <xf numFmtId="168" fontId="12" fillId="0" borderId="42" xfId="4" applyNumberFormat="1" applyFont="1" applyFill="1" applyBorder="1" applyAlignment="1" applyProtection="1">
      <alignment horizontal="center" vertical="center"/>
      <protection locked="0"/>
    </xf>
    <xf numFmtId="9" fontId="0" fillId="6" borderId="20" xfId="2" applyFont="1" applyFill="1" applyBorder="1" applyAlignment="1">
      <alignment horizontal="center" vertical="center"/>
    </xf>
    <xf numFmtId="44" fontId="0" fillId="6" borderId="5" xfId="4" applyFont="1" applyFill="1" applyBorder="1" applyAlignment="1">
      <alignment horizontal="center" vertical="center"/>
    </xf>
    <xf numFmtId="44" fontId="0" fillId="0" borderId="20" xfId="4" applyFont="1" applyFill="1" applyBorder="1" applyAlignment="1">
      <alignment horizontal="center" vertical="center"/>
    </xf>
    <xf numFmtId="44" fontId="0" fillId="0" borderId="20" xfId="4" applyFont="1" applyFill="1" applyBorder="1" applyAlignment="1">
      <alignment vertical="center"/>
    </xf>
    <xf numFmtId="44" fontId="0" fillId="6" borderId="7" xfId="4" applyFont="1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 wrapText="1"/>
    </xf>
    <xf numFmtId="44" fontId="0" fillId="6" borderId="54" xfId="4" applyFont="1" applyFill="1" applyBorder="1" applyAlignment="1">
      <alignment horizontal="center" vertical="center"/>
    </xf>
    <xf numFmtId="0" fontId="0" fillId="6" borderId="54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3" fillId="6" borderId="4" xfId="4" applyNumberFormat="1" applyFont="1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9" fontId="0" fillId="0" borderId="0" xfId="2" applyFont="1" applyAlignment="1">
      <alignment horizontal="center"/>
    </xf>
    <xf numFmtId="0" fontId="12" fillId="13" borderId="4" xfId="0" applyFont="1" applyFill="1" applyBorder="1" applyAlignment="1">
      <alignment horizontal="left" vertical="center"/>
    </xf>
    <xf numFmtId="0" fontId="12" fillId="11" borderId="56" xfId="0" applyFont="1" applyFill="1" applyBorder="1" applyAlignment="1">
      <alignment horizontal="left" vertical="center"/>
    </xf>
    <xf numFmtId="0" fontId="12" fillId="11" borderId="50" xfId="0" applyFont="1" applyFill="1" applyBorder="1" applyAlignment="1">
      <alignment horizontal="left" vertical="center"/>
    </xf>
    <xf numFmtId="1" fontId="16" fillId="2" borderId="20" xfId="1" applyNumberFormat="1" applyFont="1" applyFill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13" borderId="4" xfId="0" applyFont="1" applyFill="1" applyBorder="1" applyAlignment="1">
      <alignment horizontal="center" vertical="center" wrapText="1"/>
    </xf>
    <xf numFmtId="0" fontId="12" fillId="0" borderId="49" xfId="0" applyFont="1" applyBorder="1" applyAlignment="1">
      <alignment horizontal="center" vertical="center"/>
    </xf>
    <xf numFmtId="0" fontId="12" fillId="13" borderId="44" xfId="0" applyFont="1" applyFill="1" applyBorder="1" applyAlignment="1">
      <alignment horizontal="center" vertical="center" wrapText="1"/>
    </xf>
    <xf numFmtId="44" fontId="0" fillId="13" borderId="44" xfId="4" applyFont="1" applyFill="1" applyBorder="1" applyAlignment="1">
      <alignment horizontal="center" vertical="center"/>
    </xf>
    <xf numFmtId="10" fontId="0" fillId="13" borderId="44" xfId="4" applyNumberFormat="1" applyFont="1" applyFill="1" applyBorder="1" applyAlignment="1">
      <alignment horizontal="center" vertical="center"/>
    </xf>
    <xf numFmtId="10" fontId="0" fillId="13" borderId="44" xfId="2" applyNumberFormat="1" applyFont="1" applyFill="1" applyBorder="1" applyAlignment="1">
      <alignment horizontal="center" vertical="center"/>
    </xf>
    <xf numFmtId="10" fontId="0" fillId="13" borderId="34" xfId="4" applyNumberFormat="1" applyFont="1" applyFill="1" applyBorder="1" applyAlignment="1">
      <alignment horizontal="center" vertical="center"/>
    </xf>
    <xf numFmtId="44" fontId="1" fillId="13" borderId="34" xfId="4" applyFont="1" applyFill="1" applyBorder="1" applyAlignment="1">
      <alignment horizontal="center" vertical="center"/>
    </xf>
    <xf numFmtId="0" fontId="15" fillId="0" borderId="0" xfId="0" applyFont="1" applyAlignment="1" applyProtection="1">
      <alignment horizontal="center" vertical="center" wrapText="1"/>
      <protection locked="0"/>
    </xf>
    <xf numFmtId="10" fontId="0" fillId="2" borderId="4" xfId="2" applyNumberFormat="1" applyFont="1" applyFill="1" applyBorder="1" applyAlignment="1" applyProtection="1">
      <alignment horizontal="right" vertical="center"/>
      <protection locked="0"/>
    </xf>
    <xf numFmtId="0" fontId="20" fillId="2" borderId="4" xfId="4" applyNumberFormat="1" applyFont="1" applyFill="1" applyBorder="1" applyAlignment="1">
      <alignment horizontal="center" vertical="center" wrapText="1"/>
    </xf>
    <xf numFmtId="44" fontId="12" fillId="13" borderId="58" xfId="0" applyNumberFormat="1" applyFont="1" applyFill="1" applyBorder="1" applyAlignment="1" applyProtection="1">
      <alignment horizontal="center" vertical="center"/>
      <protection locked="0"/>
    </xf>
    <xf numFmtId="44" fontId="0" fillId="0" borderId="44" xfId="4" applyFont="1" applyBorder="1" applyAlignment="1">
      <alignment horizontal="center" vertical="center"/>
    </xf>
    <xf numFmtId="44" fontId="4" fillId="0" borderId="44" xfId="4" applyFont="1" applyBorder="1" applyAlignment="1">
      <alignment horizontal="center" vertical="center"/>
    </xf>
    <xf numFmtId="44" fontId="3" fillId="5" borderId="44" xfId="4" applyFont="1" applyFill="1" applyBorder="1" applyAlignment="1">
      <alignment horizontal="center" vertical="center"/>
    </xf>
    <xf numFmtId="169" fontId="6" fillId="6" borderId="17" xfId="1" applyNumberFormat="1" applyFont="1" applyFill="1" applyBorder="1" applyAlignment="1">
      <alignment horizontal="center" vertical="center"/>
    </xf>
    <xf numFmtId="44" fontId="0" fillId="2" borderId="4" xfId="0" applyNumberFormat="1" applyFill="1" applyBorder="1" applyAlignment="1" applyProtection="1">
      <alignment horizontal="right" vertical="center"/>
      <protection locked="0"/>
    </xf>
    <xf numFmtId="44" fontId="0" fillId="13" borderId="4" xfId="0" applyNumberFormat="1" applyFill="1" applyBorder="1" applyAlignment="1" applyProtection="1">
      <alignment horizontal="right" vertical="center"/>
      <protection locked="0"/>
    </xf>
    <xf numFmtId="44" fontId="12" fillId="13" borderId="44" xfId="0" applyNumberFormat="1" applyFont="1" applyFill="1" applyBorder="1" applyAlignment="1" applyProtection="1">
      <alignment horizontal="right" vertical="center"/>
      <protection locked="0"/>
    </xf>
    <xf numFmtId="44" fontId="12" fillId="17" borderId="34" xfId="0" applyNumberFormat="1" applyFont="1" applyFill="1" applyBorder="1" applyAlignment="1" applyProtection="1">
      <alignment horizontal="right" vertical="center"/>
      <protection locked="0"/>
    </xf>
    <xf numFmtId="44" fontId="0" fillId="13" borderId="44" xfId="0" applyNumberFormat="1" applyFill="1" applyBorder="1" applyAlignment="1" applyProtection="1">
      <alignment horizontal="right" vertical="center"/>
      <protection locked="0"/>
    </xf>
    <xf numFmtId="44" fontId="12" fillId="7" borderId="34" xfId="4" applyFont="1" applyFill="1" applyBorder="1" applyAlignment="1">
      <alignment horizontal="right" vertical="center"/>
    </xf>
    <xf numFmtId="0" fontId="0" fillId="2" borderId="4" xfId="0" applyFill="1" applyBorder="1" applyAlignment="1">
      <alignment vertical="center"/>
    </xf>
    <xf numFmtId="0" fontId="0" fillId="13" borderId="4" xfId="0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169" fontId="0" fillId="6" borderId="7" xfId="1" applyNumberFormat="1" applyFont="1" applyFill="1" applyBorder="1" applyAlignment="1">
      <alignment horizontal="center" vertical="center"/>
    </xf>
    <xf numFmtId="1" fontId="4" fillId="11" borderId="4" xfId="4" applyNumberFormat="1" applyFont="1" applyFill="1" applyBorder="1" applyAlignment="1">
      <alignment horizontal="center" vertical="center" wrapText="1"/>
    </xf>
    <xf numFmtId="44" fontId="0" fillId="2" borderId="4" xfId="0" applyNumberFormat="1" applyFill="1" applyBorder="1" applyAlignment="1">
      <alignment horizontal="left" vertical="center"/>
    </xf>
    <xf numFmtId="10" fontId="0" fillId="6" borderId="20" xfId="2" applyNumberFormat="1" applyFont="1" applyFill="1" applyBorder="1" applyAlignment="1">
      <alignment horizontal="center" vertical="center"/>
    </xf>
    <xf numFmtId="44" fontId="0" fillId="2" borderId="7" xfId="4" applyFont="1" applyFill="1" applyBorder="1" applyAlignment="1">
      <alignment horizontal="left" vertical="center"/>
    </xf>
    <xf numFmtId="44" fontId="3" fillId="2" borderId="58" xfId="4" applyFont="1" applyFill="1" applyBorder="1" applyAlignment="1">
      <alignment horizontal="center" vertical="center"/>
    </xf>
    <xf numFmtId="0" fontId="12" fillId="13" borderId="28" xfId="0" applyFont="1" applyFill="1" applyBorder="1" applyAlignment="1">
      <alignment horizontal="left" vertical="center"/>
    </xf>
    <xf numFmtId="44" fontId="12" fillId="13" borderId="21" xfId="4" applyFont="1" applyFill="1" applyBorder="1" applyAlignment="1">
      <alignment vertical="center"/>
    </xf>
    <xf numFmtId="44" fontId="4" fillId="0" borderId="9" xfId="4" applyFont="1" applyBorder="1" applyAlignment="1">
      <alignment vertical="center"/>
    </xf>
    <xf numFmtId="44" fontId="4" fillId="0" borderId="6" xfId="4" applyFont="1" applyBorder="1" applyAlignment="1">
      <alignment vertical="center"/>
    </xf>
    <xf numFmtId="44" fontId="4" fillId="0" borderId="8" xfId="4" applyFont="1" applyBorder="1" applyAlignment="1">
      <alignment vertical="center"/>
    </xf>
    <xf numFmtId="44" fontId="4" fillId="0" borderId="12" xfId="4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vertical="center"/>
    </xf>
    <xf numFmtId="10" fontId="7" fillId="2" borderId="11" xfId="0" quotePrefix="1" applyNumberFormat="1" applyFont="1" applyFill="1" applyBorder="1" applyAlignment="1">
      <alignment horizontal="left" vertical="center"/>
    </xf>
    <xf numFmtId="0" fontId="7" fillId="2" borderId="8" xfId="0" applyFont="1" applyFill="1" applyBorder="1" applyAlignment="1">
      <alignment vertical="center"/>
    </xf>
    <xf numFmtId="10" fontId="4" fillId="18" borderId="4" xfId="0" applyNumberFormat="1" applyFont="1" applyFill="1" applyBorder="1" applyAlignment="1">
      <alignment horizontal="center" vertical="center"/>
    </xf>
    <xf numFmtId="0" fontId="3" fillId="6" borderId="48" xfId="0" applyFont="1" applyFill="1" applyBorder="1" applyAlignment="1">
      <alignment horizontal="center"/>
    </xf>
    <xf numFmtId="0" fontId="3" fillId="6" borderId="38" xfId="0" applyFont="1" applyFill="1" applyBorder="1" applyAlignment="1">
      <alignment horizontal="center"/>
    </xf>
    <xf numFmtId="0" fontId="3" fillId="6" borderId="2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10" fillId="6" borderId="48" xfId="0" applyFont="1" applyFill="1" applyBorder="1" applyAlignment="1">
      <alignment horizontal="right" vertical="center" wrapText="1"/>
    </xf>
    <xf numFmtId="0" fontId="10" fillId="6" borderId="38" xfId="0" applyFont="1" applyFill="1" applyBorder="1" applyAlignment="1">
      <alignment horizontal="right" vertical="center" wrapText="1"/>
    </xf>
    <xf numFmtId="0" fontId="10" fillId="6" borderId="24" xfId="0" applyFont="1" applyFill="1" applyBorder="1" applyAlignment="1">
      <alignment horizontal="right" vertical="center" wrapText="1"/>
    </xf>
    <xf numFmtId="0" fontId="10" fillId="6" borderId="50" xfId="0" applyFont="1" applyFill="1" applyBorder="1" applyAlignment="1">
      <alignment horizontal="right" vertical="center" wrapText="1"/>
    </xf>
    <xf numFmtId="0" fontId="10" fillId="6" borderId="51" xfId="0" applyFont="1" applyFill="1" applyBorder="1" applyAlignment="1">
      <alignment horizontal="right" vertical="center" wrapText="1"/>
    </xf>
    <xf numFmtId="0" fontId="10" fillId="6" borderId="27" xfId="0" applyFont="1" applyFill="1" applyBorder="1" applyAlignment="1">
      <alignment horizontal="right" vertical="center" wrapText="1"/>
    </xf>
    <xf numFmtId="0" fontId="4" fillId="6" borderId="59" xfId="0" applyFont="1" applyFill="1" applyBorder="1" applyAlignment="1">
      <alignment horizontal="center" vertical="center" wrapText="1"/>
    </xf>
    <xf numFmtId="0" fontId="4" fillId="6" borderId="60" xfId="0" applyFont="1" applyFill="1" applyBorder="1" applyAlignment="1">
      <alignment horizontal="center" vertical="center" wrapText="1"/>
    </xf>
    <xf numFmtId="0" fontId="4" fillId="6" borderId="47" xfId="0" applyFont="1" applyFill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9" fillId="6" borderId="16" xfId="0" applyFont="1" applyFill="1" applyBorder="1" applyAlignment="1">
      <alignment horizontal="center" vertical="center" wrapText="1"/>
    </xf>
    <xf numFmtId="0" fontId="9" fillId="6" borderId="49" xfId="0" applyFont="1" applyFill="1" applyBorder="1" applyAlignment="1">
      <alignment horizontal="center" vertical="center" wrapText="1"/>
    </xf>
    <xf numFmtId="0" fontId="9" fillId="6" borderId="19" xfId="0" applyFont="1" applyFill="1" applyBorder="1" applyAlignment="1">
      <alignment horizontal="center" vertical="center" wrapText="1"/>
    </xf>
    <xf numFmtId="0" fontId="4" fillId="6" borderId="59" xfId="0" applyFont="1" applyFill="1" applyBorder="1" applyAlignment="1">
      <alignment horizontal="center" vertical="center"/>
    </xf>
    <xf numFmtId="0" fontId="4" fillId="6" borderId="60" xfId="0" applyFont="1" applyFill="1" applyBorder="1" applyAlignment="1">
      <alignment horizontal="center" vertical="center"/>
    </xf>
    <xf numFmtId="0" fontId="3" fillId="0" borderId="50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20" fillId="13" borderId="4" xfId="0" applyFont="1" applyFill="1" applyBorder="1" applyAlignment="1">
      <alignment horizontal="center" vertical="center"/>
    </xf>
    <xf numFmtId="0" fontId="9" fillId="6" borderId="1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20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9" fillId="6" borderId="32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4" fillId="2" borderId="12" xfId="0" applyFont="1" applyFill="1" applyBorder="1" applyAlignment="1">
      <alignment horizontal="right" vertical="center" wrapText="1"/>
    </xf>
    <xf numFmtId="0" fontId="4" fillId="6" borderId="7" xfId="0" applyFont="1" applyFill="1" applyBorder="1" applyAlignment="1">
      <alignment horizontal="center" vertical="center"/>
    </xf>
    <xf numFmtId="0" fontId="4" fillId="6" borderId="10" xfId="0" applyFont="1" applyFill="1" applyBorder="1" applyAlignment="1">
      <alignment horizontal="center" vertical="center"/>
    </xf>
    <xf numFmtId="10" fontId="4" fillId="0" borderId="7" xfId="2" applyNumberFormat="1" applyFont="1" applyBorder="1" applyAlignment="1">
      <alignment horizontal="center" vertical="center"/>
    </xf>
    <xf numFmtId="10" fontId="4" fillId="0" borderId="10" xfId="2" applyNumberFormat="1" applyFont="1" applyBorder="1" applyAlignment="1">
      <alignment horizontal="center" vertical="center"/>
    </xf>
    <xf numFmtId="44" fontId="4" fillId="0" borderId="7" xfId="4" applyFont="1" applyBorder="1" applyAlignment="1">
      <alignment horizontal="center" vertical="center"/>
    </xf>
    <xf numFmtId="44" fontId="4" fillId="0" borderId="10" xfId="4" applyFont="1" applyBorder="1" applyAlignment="1">
      <alignment horizontal="center" vertical="center"/>
    </xf>
    <xf numFmtId="0" fontId="7" fillId="2" borderId="11" xfId="0" quotePrefix="1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12" xfId="0" applyFont="1" applyFill="1" applyBorder="1" applyAlignment="1">
      <alignment horizontal="left" vertical="center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14" fontId="4" fillId="11" borderId="4" xfId="0" applyNumberFormat="1" applyFont="1" applyFill="1" applyBorder="1" applyAlignment="1">
      <alignment horizontal="center" vertical="center" wrapText="1"/>
    </xf>
    <xf numFmtId="0" fontId="4" fillId="11" borderId="4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/>
    </xf>
    <xf numFmtId="0" fontId="7" fillId="0" borderId="11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16" fillId="8" borderId="4" xfId="6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17" fontId="4" fillId="2" borderId="1" xfId="0" applyNumberFormat="1" applyFont="1" applyFill="1" applyBorder="1" applyAlignment="1">
      <alignment vertical="center"/>
    </xf>
    <xf numFmtId="0" fontId="3" fillId="8" borderId="4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10" fontId="4" fillId="0" borderId="7" xfId="0" applyNumberFormat="1" applyFont="1" applyBorder="1" applyAlignment="1">
      <alignment horizontal="center" vertical="center"/>
    </xf>
    <xf numFmtId="10" fontId="4" fillId="0" borderId="10" xfId="0" applyNumberFormat="1" applyFont="1" applyBorder="1" applyAlignment="1">
      <alignment horizontal="center" vertical="center"/>
    </xf>
    <xf numFmtId="165" fontId="3" fillId="6" borderId="4" xfId="4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7" fillId="2" borderId="11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44" fontId="6" fillId="2" borderId="7" xfId="4" applyFont="1" applyFill="1" applyBorder="1" applyAlignment="1">
      <alignment horizontal="center" vertical="center"/>
    </xf>
    <xf numFmtId="44" fontId="6" fillId="2" borderId="10" xfId="4" applyFont="1" applyFill="1" applyBorder="1" applyAlignment="1">
      <alignment horizontal="center" vertical="center"/>
    </xf>
    <xf numFmtId="44" fontId="4" fillId="2" borderId="7" xfId="4" applyFont="1" applyFill="1" applyBorder="1" applyAlignment="1">
      <alignment horizontal="center" vertical="center"/>
    </xf>
    <xf numFmtId="44" fontId="4" fillId="2" borderId="10" xfId="4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3" fillId="6" borderId="3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3" fillId="6" borderId="4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10" fontId="4" fillId="6" borderId="7" xfId="2" applyNumberFormat="1" applyFont="1" applyFill="1" applyBorder="1" applyAlignment="1">
      <alignment horizontal="center" vertical="center"/>
    </xf>
    <xf numFmtId="10" fontId="4" fillId="6" borderId="10" xfId="2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10" fontId="4" fillId="18" borderId="7" xfId="2" applyNumberFormat="1" applyFont="1" applyFill="1" applyBorder="1" applyAlignment="1">
      <alignment horizontal="center" vertical="center"/>
    </xf>
    <xf numFmtId="10" fontId="4" fillId="18" borderId="10" xfId="2" applyNumberFormat="1" applyFont="1" applyFill="1" applyBorder="1" applyAlignment="1">
      <alignment horizontal="center" vertical="center"/>
    </xf>
    <xf numFmtId="10" fontId="7" fillId="0" borderId="10" xfId="0" applyNumberFormat="1" applyFont="1" applyBorder="1" applyAlignment="1">
      <alignment vertical="center" wrapText="1"/>
    </xf>
    <xf numFmtId="0" fontId="3" fillId="11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44" fontId="4" fillId="0" borderId="7" xfId="4" applyFont="1" applyFill="1" applyBorder="1" applyAlignment="1">
      <alignment horizontal="center" vertical="center"/>
    </xf>
    <xf numFmtId="44" fontId="4" fillId="0" borderId="10" xfId="4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7" fillId="2" borderId="14" xfId="0" applyFont="1" applyFill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11" xfId="0" quotePrefix="1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4" fillId="0" borderId="5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right" vertical="center" wrapText="1"/>
    </xf>
    <xf numFmtId="0" fontId="4" fillId="0" borderId="12" xfId="0" applyFont="1" applyBorder="1" applyAlignment="1">
      <alignment horizontal="right" vertical="center" wrapText="1"/>
    </xf>
    <xf numFmtId="0" fontId="4" fillId="6" borderId="4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10" fontId="4" fillId="2" borderId="7" xfId="2" applyNumberFormat="1" applyFont="1" applyFill="1" applyBorder="1" applyAlignment="1">
      <alignment horizontal="center" vertical="center"/>
    </xf>
    <xf numFmtId="10" fontId="4" fillId="2" borderId="10" xfId="2" applyNumberFormat="1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 wrapText="1"/>
    </xf>
    <xf numFmtId="10" fontId="7" fillId="0" borderId="11" xfId="0" applyNumberFormat="1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44" fontId="4" fillId="0" borderId="1" xfId="4" applyFont="1" applyBorder="1" applyAlignment="1">
      <alignment horizontal="center" vertical="center"/>
    </xf>
    <xf numFmtId="44" fontId="4" fillId="0" borderId="3" xfId="4" applyFont="1" applyBorder="1" applyAlignment="1">
      <alignment horizontal="center" vertical="center"/>
    </xf>
    <xf numFmtId="44" fontId="4" fillId="6" borderId="1" xfId="4" applyFont="1" applyFill="1" applyBorder="1" applyAlignment="1">
      <alignment horizontal="center" vertical="center"/>
    </xf>
    <xf numFmtId="44" fontId="4" fillId="6" borderId="3" xfId="4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9" borderId="4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3" fillId="11" borderId="2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3" fillId="10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4" fontId="4" fillId="0" borderId="7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10" borderId="1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14" fillId="16" borderId="39" xfId="6" applyFont="1" applyFill="1" applyBorder="1" applyAlignment="1">
      <alignment horizontal="center"/>
    </xf>
    <xf numFmtId="0" fontId="14" fillId="16" borderId="40" xfId="6" applyFont="1" applyFill="1" applyBorder="1" applyAlignment="1">
      <alignment horizontal="center"/>
    </xf>
    <xf numFmtId="0" fontId="14" fillId="16" borderId="43" xfId="6" applyFont="1" applyFill="1" applyBorder="1" applyAlignment="1">
      <alignment horizontal="center"/>
    </xf>
    <xf numFmtId="168" fontId="12" fillId="0" borderId="18" xfId="4" applyNumberFormat="1" applyFont="1" applyFill="1" applyBorder="1" applyAlignment="1" applyProtection="1">
      <alignment horizontal="center" vertical="center"/>
      <protection locked="0"/>
    </xf>
    <xf numFmtId="168" fontId="12" fillId="0" borderId="32" xfId="4" applyNumberFormat="1" applyFont="1" applyFill="1" applyBorder="1" applyAlignment="1" applyProtection="1">
      <alignment horizontal="center" vertical="center"/>
      <protection locked="0"/>
    </xf>
    <xf numFmtId="0" fontId="12" fillId="0" borderId="23" xfId="0" applyFont="1" applyBorder="1" applyAlignment="1">
      <alignment horizontal="left" vertical="center"/>
    </xf>
    <xf numFmtId="0" fontId="12" fillId="0" borderId="26" xfId="0" applyFont="1" applyBorder="1" applyAlignment="1">
      <alignment horizontal="left" vertical="center"/>
    </xf>
    <xf numFmtId="0" fontId="12" fillId="0" borderId="22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30" xfId="0" applyFont="1" applyBorder="1" applyAlignment="1">
      <alignment horizontal="left" vertical="center"/>
    </xf>
    <xf numFmtId="0" fontId="12" fillId="0" borderId="31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168" fontId="12" fillId="0" borderId="21" xfId="4" applyNumberFormat="1" applyFont="1" applyFill="1" applyBorder="1" applyAlignment="1" applyProtection="1">
      <alignment horizontal="center" vertical="center"/>
      <protection locked="0"/>
    </xf>
    <xf numFmtId="0" fontId="12" fillId="13" borderId="53" xfId="0" applyFont="1" applyFill="1" applyBorder="1" applyAlignment="1">
      <alignment horizontal="center" vertical="top"/>
    </xf>
    <xf numFmtId="0" fontId="12" fillId="13" borderId="41" xfId="0" applyFont="1" applyFill="1" applyBorder="1" applyAlignment="1">
      <alignment horizontal="center" vertical="top"/>
    </xf>
    <xf numFmtId="0" fontId="12" fillId="13" borderId="59" xfId="0" applyFont="1" applyFill="1" applyBorder="1" applyAlignment="1">
      <alignment horizontal="center" vertical="center"/>
    </xf>
    <xf numFmtId="0" fontId="12" fillId="13" borderId="60" xfId="0" applyFont="1" applyFill="1" applyBorder="1" applyAlignment="1">
      <alignment horizontal="center" vertical="center"/>
    </xf>
    <xf numFmtId="0" fontId="12" fillId="13" borderId="47" xfId="0" applyFont="1" applyFill="1" applyBorder="1" applyAlignment="1">
      <alignment horizontal="center" vertical="center"/>
    </xf>
    <xf numFmtId="0" fontId="12" fillId="0" borderId="17" xfId="0" applyFont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/>
    </xf>
    <xf numFmtId="0" fontId="3" fillId="16" borderId="39" xfId="0" applyFont="1" applyFill="1" applyBorder="1" applyAlignment="1">
      <alignment horizontal="center" vertical="center"/>
    </xf>
    <xf numFmtId="0" fontId="3" fillId="16" borderId="40" xfId="0" applyFont="1" applyFill="1" applyBorder="1" applyAlignment="1">
      <alignment horizontal="center" vertical="center"/>
    </xf>
    <xf numFmtId="0" fontId="3" fillId="16" borderId="41" xfId="0" applyFont="1" applyFill="1" applyBorder="1" applyAlignment="1">
      <alignment horizontal="center" vertical="center"/>
    </xf>
    <xf numFmtId="0" fontId="21" fillId="14" borderId="39" xfId="0" applyFont="1" applyFill="1" applyBorder="1" applyAlignment="1">
      <alignment horizontal="center" vertical="center"/>
    </xf>
    <xf numFmtId="0" fontId="21" fillId="14" borderId="40" xfId="0" applyFont="1" applyFill="1" applyBorder="1" applyAlignment="1">
      <alignment horizontal="center" vertical="center"/>
    </xf>
    <xf numFmtId="0" fontId="21" fillId="14" borderId="41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left" vertical="center"/>
    </xf>
    <xf numFmtId="0" fontId="3" fillId="6" borderId="9" xfId="0" applyFont="1" applyFill="1" applyBorder="1" applyAlignment="1">
      <alignment horizontal="left" vertical="center"/>
    </xf>
    <xf numFmtId="0" fontId="3" fillId="6" borderId="6" xfId="0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left" vertical="center"/>
    </xf>
    <xf numFmtId="0" fontId="3" fillId="6" borderId="2" xfId="0" applyFont="1" applyFill="1" applyBorder="1" applyAlignment="1">
      <alignment horizontal="left" vertical="center"/>
    </xf>
    <xf numFmtId="0" fontId="3" fillId="6" borderId="3" xfId="0" applyFont="1" applyFill="1" applyBorder="1" applyAlignment="1">
      <alignment horizontal="left" vertical="center"/>
    </xf>
    <xf numFmtId="0" fontId="3" fillId="6" borderId="11" xfId="0" applyFont="1" applyFill="1" applyBorder="1" applyAlignment="1">
      <alignment horizontal="left" vertical="center"/>
    </xf>
    <xf numFmtId="0" fontId="3" fillId="6" borderId="8" xfId="0" applyFont="1" applyFill="1" applyBorder="1" applyAlignment="1">
      <alignment horizontal="left" vertical="center"/>
    </xf>
    <xf numFmtId="0" fontId="3" fillId="6" borderId="12" xfId="0" applyFont="1" applyFill="1" applyBorder="1" applyAlignment="1">
      <alignment horizontal="left" vertical="center"/>
    </xf>
    <xf numFmtId="0" fontId="3" fillId="16" borderId="43" xfId="0" applyFont="1" applyFill="1" applyBorder="1" applyAlignment="1">
      <alignment horizontal="center" vertical="center"/>
    </xf>
    <xf numFmtId="168" fontId="12" fillId="0" borderId="37" xfId="4" applyNumberFormat="1" applyFont="1" applyFill="1" applyBorder="1" applyAlignment="1" applyProtection="1">
      <alignment horizontal="center" vertical="center"/>
      <protection locked="0"/>
    </xf>
    <xf numFmtId="168" fontId="12" fillId="0" borderId="46" xfId="4" applyNumberFormat="1" applyFont="1" applyFill="1" applyBorder="1" applyAlignment="1" applyProtection="1">
      <alignment horizontal="center" vertical="center"/>
      <protection locked="0"/>
    </xf>
    <xf numFmtId="0" fontId="12" fillId="0" borderId="10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13" borderId="48" xfId="0" applyFont="1" applyFill="1" applyBorder="1" applyAlignment="1">
      <alignment horizontal="center" vertical="center"/>
    </xf>
    <xf numFmtId="0" fontId="12" fillId="13" borderId="38" xfId="0" applyFont="1" applyFill="1" applyBorder="1" applyAlignment="1">
      <alignment horizontal="center" vertical="center"/>
    </xf>
    <xf numFmtId="0" fontId="12" fillId="13" borderId="55" xfId="0" applyFont="1" applyFill="1" applyBorder="1" applyAlignment="1">
      <alignment horizontal="center" vertical="center"/>
    </xf>
    <xf numFmtId="0" fontId="12" fillId="0" borderId="17" xfId="0" applyFont="1" applyBorder="1" applyAlignment="1">
      <alignment horizontal="left" vertical="center"/>
    </xf>
    <xf numFmtId="0" fontId="13" fillId="14" borderId="39" xfId="0" applyFont="1" applyFill="1" applyBorder="1" applyAlignment="1">
      <alignment horizontal="right" vertical="center"/>
    </xf>
    <xf numFmtId="0" fontId="13" fillId="14" borderId="40" xfId="0" applyFont="1" applyFill="1" applyBorder="1" applyAlignment="1">
      <alignment horizontal="right" vertical="center"/>
    </xf>
    <xf numFmtId="0" fontId="13" fillId="14" borderId="41" xfId="0" applyFont="1" applyFill="1" applyBorder="1" applyAlignment="1">
      <alignment horizontal="right" vertical="center"/>
    </xf>
    <xf numFmtId="0" fontId="4" fillId="0" borderId="11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6" borderId="50" xfId="0" applyFont="1" applyFill="1" applyBorder="1" applyAlignment="1">
      <alignment horizontal="right" vertical="center"/>
    </xf>
    <xf numFmtId="0" fontId="4" fillId="6" borderId="51" xfId="0" applyFont="1" applyFill="1" applyBorder="1" applyAlignment="1">
      <alignment horizontal="right" vertical="center"/>
    </xf>
    <xf numFmtId="0" fontId="4" fillId="6" borderId="27" xfId="0" applyFont="1" applyFill="1" applyBorder="1" applyAlignment="1">
      <alignment horizontal="right" vertical="center"/>
    </xf>
    <xf numFmtId="0" fontId="4" fillId="6" borderId="48" xfId="0" applyFont="1" applyFill="1" applyBorder="1" applyAlignment="1">
      <alignment horizontal="right" vertical="center"/>
    </xf>
    <xf numFmtId="0" fontId="4" fillId="6" borderId="38" xfId="0" applyFont="1" applyFill="1" applyBorder="1" applyAlignment="1">
      <alignment horizontal="right" vertical="center"/>
    </xf>
    <xf numFmtId="0" fontId="4" fillId="6" borderId="24" xfId="0" applyFont="1" applyFill="1" applyBorder="1" applyAlignment="1">
      <alignment horizontal="right" vertical="center"/>
    </xf>
    <xf numFmtId="44" fontId="3" fillId="0" borderId="44" xfId="4" applyFont="1" applyBorder="1" applyAlignment="1">
      <alignment horizontal="center" vertical="center"/>
    </xf>
    <xf numFmtId="169" fontId="0" fillId="6" borderId="61" xfId="1" applyNumberFormat="1" applyFont="1" applyFill="1" applyBorder="1" applyAlignment="1">
      <alignment horizontal="center" vertical="center"/>
    </xf>
    <xf numFmtId="169" fontId="0" fillId="6" borderId="27" xfId="1" applyNumberFormat="1" applyFont="1" applyFill="1" applyBorder="1" applyAlignment="1">
      <alignment horizontal="center" vertical="center"/>
    </xf>
    <xf numFmtId="0" fontId="0" fillId="13" borderId="57" xfId="0" applyFill="1" applyBorder="1" applyAlignment="1">
      <alignment horizontal="right" vertical="center"/>
    </xf>
    <xf numFmtId="0" fontId="0" fillId="13" borderId="29" xfId="0" applyFill="1" applyBorder="1" applyAlignment="1">
      <alignment horizontal="right" vertical="center"/>
    </xf>
    <xf numFmtId="0" fontId="0" fillId="13" borderId="64" xfId="0" applyFill="1" applyBorder="1" applyAlignment="1">
      <alignment horizontal="right" vertical="center"/>
    </xf>
    <xf numFmtId="0" fontId="3" fillId="9" borderId="48" xfId="0" applyFont="1" applyFill="1" applyBorder="1" applyAlignment="1">
      <alignment horizontal="center" vertical="center"/>
    </xf>
    <xf numFmtId="0" fontId="3" fillId="9" borderId="38" xfId="0" applyFont="1" applyFill="1" applyBorder="1" applyAlignment="1">
      <alignment horizontal="center" vertical="center"/>
    </xf>
    <xf numFmtId="0" fontId="3" fillId="9" borderId="55" xfId="0" applyFont="1" applyFill="1" applyBorder="1" applyAlignment="1">
      <alignment horizontal="center" vertical="center"/>
    </xf>
    <xf numFmtId="0" fontId="14" fillId="9" borderId="39" xfId="6" applyFont="1" applyFill="1" applyBorder="1" applyAlignment="1">
      <alignment horizontal="center"/>
    </xf>
    <xf numFmtId="0" fontId="14" fillId="9" borderId="40" xfId="6" applyFont="1" applyFill="1" applyBorder="1" applyAlignment="1">
      <alignment horizontal="center"/>
    </xf>
    <xf numFmtId="0" fontId="14" fillId="9" borderId="43" xfId="6" applyFont="1" applyFill="1" applyBorder="1" applyAlignment="1">
      <alignment horizontal="center"/>
    </xf>
    <xf numFmtId="0" fontId="12" fillId="13" borderId="40" xfId="0" applyFont="1" applyFill="1" applyBorder="1" applyAlignment="1">
      <alignment horizontal="center" vertical="top"/>
    </xf>
    <xf numFmtId="0" fontId="12" fillId="13" borderId="43" xfId="0" applyFont="1" applyFill="1" applyBorder="1" applyAlignment="1">
      <alignment horizontal="center" vertical="top"/>
    </xf>
    <xf numFmtId="0" fontId="0" fillId="0" borderId="16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169" fontId="0" fillId="6" borderId="1" xfId="1" applyNumberFormat="1" applyFont="1" applyFill="1" applyBorder="1" applyAlignment="1">
      <alignment horizontal="center" vertical="center"/>
    </xf>
    <xf numFmtId="169" fontId="0" fillId="6" borderId="3" xfId="1" applyNumberFormat="1" applyFont="1" applyFill="1" applyBorder="1" applyAlignment="1">
      <alignment horizontal="center" vertical="center"/>
    </xf>
    <xf numFmtId="44" fontId="12" fillId="13" borderId="39" xfId="0" applyNumberFormat="1" applyFont="1" applyFill="1" applyBorder="1" applyAlignment="1">
      <alignment horizontal="center" vertical="center"/>
    </xf>
    <xf numFmtId="44" fontId="12" fillId="13" borderId="40" xfId="0" applyNumberFormat="1" applyFont="1" applyFill="1" applyBorder="1" applyAlignment="1">
      <alignment horizontal="center" vertical="center"/>
    </xf>
    <xf numFmtId="44" fontId="12" fillId="13" borderId="43" xfId="0" applyNumberFormat="1" applyFont="1" applyFill="1" applyBorder="1" applyAlignment="1">
      <alignment horizontal="center" vertical="center"/>
    </xf>
    <xf numFmtId="0" fontId="4" fillId="6" borderId="56" xfId="0" applyFont="1" applyFill="1" applyBorder="1" applyAlignment="1">
      <alignment horizontal="right" vertical="center"/>
    </xf>
    <xf numFmtId="0" fontId="4" fillId="6" borderId="2" xfId="0" applyFont="1" applyFill="1" applyBorder="1" applyAlignment="1">
      <alignment horizontal="right" vertical="center"/>
    </xf>
    <xf numFmtId="0" fontId="4" fillId="6" borderId="3" xfId="0" applyFont="1" applyFill="1" applyBorder="1" applyAlignment="1">
      <alignment horizontal="right" vertical="center"/>
    </xf>
    <xf numFmtId="0" fontId="3" fillId="9" borderId="50" xfId="0" applyFont="1" applyFill="1" applyBorder="1" applyAlignment="1">
      <alignment horizontal="center" vertical="center"/>
    </xf>
    <xf numFmtId="0" fontId="3" fillId="9" borderId="51" xfId="0" applyFont="1" applyFill="1" applyBorder="1" applyAlignment="1">
      <alignment horizontal="center" vertical="center"/>
    </xf>
    <xf numFmtId="0" fontId="3" fillId="9" borderId="27" xfId="0" applyFont="1" applyFill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2" borderId="0" xfId="0" applyFill="1" applyAlignment="1">
      <alignment horizontal="left" vertical="center" wrapText="1"/>
    </xf>
    <xf numFmtId="0" fontId="0" fillId="0" borderId="50" xfId="0" applyBorder="1" applyAlignment="1">
      <alignment horizontal="left" vertical="center"/>
    </xf>
    <xf numFmtId="0" fontId="0" fillId="0" borderId="51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14" fillId="7" borderId="39" xfId="6" applyFont="1" applyFill="1" applyBorder="1" applyAlignment="1">
      <alignment horizontal="center" vertical="center"/>
    </xf>
    <xf numFmtId="0" fontId="14" fillId="7" borderId="40" xfId="6" applyFont="1" applyFill="1" applyBorder="1" applyAlignment="1">
      <alignment horizontal="center" vertical="center"/>
    </xf>
    <xf numFmtId="0" fontId="14" fillId="7" borderId="43" xfId="6" applyFont="1" applyFill="1" applyBorder="1" applyAlignment="1">
      <alignment horizontal="center" vertical="center"/>
    </xf>
    <xf numFmtId="0" fontId="12" fillId="13" borderId="16" xfId="0" applyFont="1" applyFill="1" applyBorder="1" applyAlignment="1">
      <alignment horizontal="center"/>
    </xf>
    <xf numFmtId="0" fontId="12" fillId="13" borderId="17" xfId="0" applyFont="1" applyFill="1" applyBorder="1" applyAlignment="1">
      <alignment horizontal="center"/>
    </xf>
    <xf numFmtId="0" fontId="12" fillId="13" borderId="33" xfId="0" applyFont="1" applyFill="1" applyBorder="1" applyAlignment="1">
      <alignment horizontal="center"/>
    </xf>
    <xf numFmtId="0" fontId="12" fillId="7" borderId="19" xfId="0" applyFont="1" applyFill="1" applyBorder="1" applyAlignment="1">
      <alignment horizontal="center" vertical="center"/>
    </xf>
    <xf numFmtId="0" fontId="12" fillId="7" borderId="20" xfId="0" applyFont="1" applyFill="1" applyBorder="1" applyAlignment="1">
      <alignment horizontal="center" vertical="center"/>
    </xf>
    <xf numFmtId="0" fontId="0" fillId="0" borderId="49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9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2" fillId="13" borderId="16" xfId="0" applyFont="1" applyFill="1" applyBorder="1" applyAlignment="1">
      <alignment horizontal="center" vertical="center"/>
    </xf>
    <xf numFmtId="0" fontId="12" fillId="13" borderId="17" xfId="0" applyFont="1" applyFill="1" applyBorder="1" applyAlignment="1">
      <alignment horizontal="center" vertical="center"/>
    </xf>
    <xf numFmtId="0" fontId="12" fillId="13" borderId="33" xfId="0" applyFont="1" applyFill="1" applyBorder="1" applyAlignment="1">
      <alignment horizontal="center" vertical="center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3" fillId="17" borderId="19" xfId="0" applyFont="1" applyFill="1" applyBorder="1" applyAlignment="1">
      <alignment horizontal="center" vertical="center"/>
    </xf>
    <xf numFmtId="0" fontId="3" fillId="17" borderId="20" xfId="0" applyFont="1" applyFill="1" applyBorder="1" applyAlignment="1">
      <alignment horizontal="center" vertical="center"/>
    </xf>
    <xf numFmtId="0" fontId="14" fillId="15" borderId="59" xfId="0" applyFont="1" applyFill="1" applyBorder="1" applyAlignment="1" applyProtection="1">
      <alignment horizontal="center" vertical="center" textRotation="90" wrapText="1"/>
      <protection locked="0"/>
    </xf>
    <xf numFmtId="0" fontId="14" fillId="15" borderId="67" xfId="0" applyFont="1" applyFill="1" applyBorder="1" applyAlignment="1" applyProtection="1">
      <alignment horizontal="center" vertical="center" textRotation="90" wrapText="1"/>
      <protection locked="0"/>
    </xf>
    <xf numFmtId="0" fontId="14" fillId="15" borderId="57" xfId="0" applyFont="1" applyFill="1" applyBorder="1" applyAlignment="1" applyProtection="1">
      <alignment horizontal="center" vertical="center" textRotation="90" wrapText="1"/>
      <protection locked="0"/>
    </xf>
    <xf numFmtId="0" fontId="16" fillId="0" borderId="49" xfId="0" applyFont="1" applyBorder="1" applyAlignment="1" applyProtection="1">
      <alignment horizontal="left" vertical="center" wrapText="1"/>
      <protection locked="0"/>
    </xf>
    <xf numFmtId="0" fontId="16" fillId="0" borderId="4" xfId="0" applyFont="1" applyBorder="1" applyAlignment="1" applyProtection="1">
      <alignment horizontal="left" vertical="center" wrapText="1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14" fillId="0" borderId="17" xfId="0" applyFont="1" applyBorder="1" applyAlignment="1" applyProtection="1">
      <alignment horizontal="center" vertical="center" wrapText="1"/>
      <protection locked="0"/>
    </xf>
    <xf numFmtId="0" fontId="14" fillId="0" borderId="4" xfId="0" applyFont="1" applyBorder="1" applyAlignment="1" applyProtection="1">
      <alignment horizontal="center" vertical="center" wrapText="1"/>
      <protection locked="0"/>
    </xf>
    <xf numFmtId="44" fontId="16" fillId="13" borderId="4" xfId="4" applyFont="1" applyFill="1" applyBorder="1" applyAlignment="1" applyProtection="1">
      <alignment horizontal="center" vertical="center" wrapText="1"/>
      <protection locked="0"/>
    </xf>
    <xf numFmtId="44" fontId="0" fillId="13" borderId="4" xfId="4" applyFont="1" applyFill="1" applyBorder="1" applyAlignment="1" applyProtection="1">
      <alignment horizontal="center" vertical="center" wrapText="1"/>
      <protection locked="0"/>
    </xf>
    <xf numFmtId="0" fontId="14" fillId="17" borderId="39" xfId="6" applyFont="1" applyFill="1" applyBorder="1" applyAlignment="1" applyProtection="1">
      <alignment horizontal="center" vertical="center" wrapText="1"/>
      <protection locked="0"/>
    </xf>
    <xf numFmtId="0" fontId="14" fillId="17" borderId="40" xfId="6" applyFont="1" applyFill="1" applyBorder="1" applyAlignment="1" applyProtection="1">
      <alignment horizontal="center" vertical="center" wrapText="1"/>
      <protection locked="0"/>
    </xf>
    <xf numFmtId="0" fontId="14" fillId="17" borderId="43" xfId="6" applyFont="1" applyFill="1" applyBorder="1" applyAlignment="1" applyProtection="1">
      <alignment horizontal="center" vertical="center" wrapText="1"/>
      <protection locked="0"/>
    </xf>
    <xf numFmtId="0" fontId="15" fillId="6" borderId="57" xfId="0" applyFont="1" applyFill="1" applyBorder="1" applyAlignment="1" applyProtection="1">
      <alignment horizontal="center" vertical="center" wrapText="1"/>
      <protection locked="0"/>
    </xf>
    <xf numFmtId="0" fontId="15" fillId="6" borderId="29" xfId="0" applyFont="1" applyFill="1" applyBorder="1" applyAlignment="1" applyProtection="1">
      <alignment horizontal="center" vertical="center" wrapText="1"/>
      <protection locked="0"/>
    </xf>
    <xf numFmtId="0" fontId="15" fillId="6" borderId="58" xfId="0" applyFont="1" applyFill="1" applyBorder="1" applyAlignment="1" applyProtection="1">
      <alignment horizontal="center" vertical="center" wrapText="1"/>
      <protection locked="0"/>
    </xf>
    <xf numFmtId="0" fontId="14" fillId="15" borderId="65" xfId="0" applyFont="1" applyFill="1" applyBorder="1" applyAlignment="1" applyProtection="1">
      <alignment horizontal="center" vertical="center" wrapText="1"/>
      <protection locked="0"/>
    </xf>
    <xf numFmtId="0" fontId="14" fillId="15" borderId="66" xfId="0" applyFont="1" applyFill="1" applyBorder="1" applyAlignment="1" applyProtection="1">
      <alignment horizontal="center" vertical="center" wrapText="1"/>
      <protection locked="0"/>
    </xf>
    <xf numFmtId="0" fontId="12" fillId="0" borderId="1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4" fillId="2" borderId="33" xfId="0" applyFont="1" applyFill="1" applyBorder="1" applyAlignment="1" applyProtection="1">
      <alignment horizontal="center" vertical="center" wrapText="1"/>
      <protection locked="0"/>
    </xf>
    <xf numFmtId="0" fontId="14" fillId="2" borderId="44" xfId="0" applyFont="1" applyFill="1" applyBorder="1" applyAlignment="1" applyProtection="1">
      <alignment horizontal="center" vertical="center" wrapText="1"/>
      <protection locked="0"/>
    </xf>
    <xf numFmtId="0" fontId="14" fillId="0" borderId="16" xfId="0" applyFont="1" applyBorder="1" applyAlignment="1" applyProtection="1">
      <alignment horizontal="center" vertical="center" wrapText="1"/>
      <protection locked="0"/>
    </xf>
    <xf numFmtId="0" fontId="14" fillId="0" borderId="49" xfId="0" applyFont="1" applyBorder="1" applyAlignment="1" applyProtection="1">
      <alignment horizontal="center" vertical="center" wrapText="1"/>
      <protection locked="0"/>
    </xf>
    <xf numFmtId="0" fontId="15" fillId="13" borderId="56" xfId="0" applyFont="1" applyFill="1" applyBorder="1" applyAlignment="1">
      <alignment horizontal="center" vertical="center"/>
    </xf>
    <xf numFmtId="0" fontId="15" fillId="13" borderId="2" xfId="0" applyFont="1" applyFill="1" applyBorder="1" applyAlignment="1">
      <alignment horizontal="center" vertical="center"/>
    </xf>
    <xf numFmtId="0" fontId="15" fillId="13" borderId="68" xfId="0" applyFont="1" applyFill="1" applyBorder="1" applyAlignment="1">
      <alignment horizontal="center" vertical="center"/>
    </xf>
    <xf numFmtId="44" fontId="0" fillId="6" borderId="4" xfId="4" applyFont="1" applyFill="1" applyBorder="1" applyAlignment="1">
      <alignment horizontal="center" vertical="center"/>
    </xf>
  </cellXfs>
  <cellStyles count="7">
    <cellStyle name="Hiperlink" xfId="6" builtinId="8"/>
    <cellStyle name="Moeda" xfId="4" builtinId="4"/>
    <cellStyle name="Moeda 2" xfId="5" xr:uid="{8F1EF740-A746-4718-ACAD-99B7B15FBAD3}"/>
    <cellStyle name="Normal" xfId="0" builtinId="0"/>
    <cellStyle name="Normal 2" xfId="3" xr:uid="{93C90B51-B8BB-47C5-A091-2557280F91E3}"/>
    <cellStyle name="Porcentagem" xfId="2" builtinId="5"/>
    <cellStyle name="Vírgula" xfId="1" builtinId="3"/>
  </cellStyles>
  <dxfs count="0"/>
  <tableStyles count="0" defaultTableStyle="TableStyleMedium2" defaultPivotStyle="PivotStyleLight16"/>
  <colors>
    <mruColors>
      <color rgb="FF9966FF"/>
      <color rgb="FFCCFFFF"/>
      <color rgb="FF66FFFF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C476D-817F-48A0-83B5-EE8319C34B33}">
  <sheetPr>
    <pageSetUpPr fitToPage="1"/>
  </sheetPr>
  <dimension ref="B1:F16"/>
  <sheetViews>
    <sheetView showGridLines="0" zoomScaleNormal="100" workbookViewId="0">
      <selection sqref="A1:F19"/>
    </sheetView>
  </sheetViews>
  <sheetFormatPr defaultColWidth="9.1796875" defaultRowHeight="13" x14ac:dyDescent="0.3"/>
  <cols>
    <col min="1" max="1" width="2.7265625" style="93" customWidth="1"/>
    <col min="2" max="2" width="18.1796875" style="93" customWidth="1"/>
    <col min="3" max="3" width="26.26953125" style="93" customWidth="1"/>
    <col min="4" max="6" width="20.1796875" style="93" customWidth="1"/>
    <col min="7" max="7" width="14.453125" style="93" bestFit="1" customWidth="1"/>
    <col min="8" max="10" width="9.1796875" style="93"/>
    <col min="11" max="11" width="14.453125" style="93" bestFit="1" customWidth="1"/>
    <col min="12" max="16384" width="9.1796875" style="93"/>
  </cols>
  <sheetData>
    <row r="1" spans="2:6" ht="10.9" customHeight="1" thickBot="1" x14ac:dyDescent="0.35"/>
    <row r="2" spans="2:6" ht="15" customHeight="1" x14ac:dyDescent="0.3">
      <c r="B2" s="262" t="s">
        <v>0</v>
      </c>
      <c r="C2" s="263"/>
      <c r="D2" s="263"/>
      <c r="E2" s="263"/>
      <c r="F2" s="264"/>
    </row>
    <row r="3" spans="2:6" x14ac:dyDescent="0.3">
      <c r="B3" s="275" t="s">
        <v>1</v>
      </c>
      <c r="C3" s="276"/>
      <c r="D3" s="265" t="s">
        <v>2</v>
      </c>
      <c r="E3" s="265"/>
      <c r="F3" s="265"/>
    </row>
    <row r="4" spans="2:6" x14ac:dyDescent="0.3">
      <c r="B4" s="275" t="s">
        <v>3</v>
      </c>
      <c r="C4" s="276"/>
      <c r="D4" s="265" t="s">
        <v>254</v>
      </c>
      <c r="E4" s="265"/>
      <c r="F4" s="265"/>
    </row>
    <row r="5" spans="2:6" ht="13.9" customHeight="1" thickBot="1" x14ac:dyDescent="0.35">
      <c r="B5" s="282" t="s">
        <v>4</v>
      </c>
      <c r="C5" s="283"/>
      <c r="D5" s="284">
        <v>60</v>
      </c>
      <c r="E5" s="284"/>
      <c r="F5" s="284"/>
    </row>
    <row r="6" spans="2:6" ht="13.5" thickBot="1" x14ac:dyDescent="0.35"/>
    <row r="7" spans="2:6" ht="15.75" customHeight="1" x14ac:dyDescent="0.3">
      <c r="C7" s="277" t="s">
        <v>5</v>
      </c>
      <c r="D7" s="285" t="s">
        <v>6</v>
      </c>
      <c r="E7" s="285" t="s">
        <v>7</v>
      </c>
      <c r="F7" s="288" t="s">
        <v>8</v>
      </c>
    </row>
    <row r="8" spans="2:6" x14ac:dyDescent="0.3">
      <c r="C8" s="278"/>
      <c r="D8" s="286"/>
      <c r="E8" s="286"/>
      <c r="F8" s="289"/>
    </row>
    <row r="9" spans="2:6" ht="13.5" thickBot="1" x14ac:dyDescent="0.35">
      <c r="C9" s="279"/>
      <c r="D9" s="287"/>
      <c r="E9" s="287"/>
      <c r="F9" s="290"/>
    </row>
    <row r="10" spans="2:6" ht="31.5" customHeight="1" x14ac:dyDescent="0.3">
      <c r="B10" s="280" t="s">
        <v>9</v>
      </c>
      <c r="C10" s="152" t="s">
        <v>10</v>
      </c>
      <c r="D10" s="126">
        <f>'Custo Fixo MO Motorista'!$J$152</f>
        <v>0</v>
      </c>
      <c r="E10" s="208">
        <v>4</v>
      </c>
      <c r="F10" s="127">
        <f t="shared" ref="F10:F12" si="0">TRUNC((D10*E10),2)</f>
        <v>0</v>
      </c>
    </row>
    <row r="11" spans="2:6" ht="31.5" customHeight="1" thickBot="1" x14ac:dyDescent="0.35">
      <c r="B11" s="281"/>
      <c r="C11" s="197" t="s">
        <v>11</v>
      </c>
      <c r="D11" s="96">
        <f>'Custo Fixo Veículo 1'!$G$44</f>
        <v>0</v>
      </c>
      <c r="E11" s="208">
        <v>4</v>
      </c>
      <c r="F11" s="131">
        <f t="shared" ref="F11" si="1">TRUNC((D11*E11),2)</f>
        <v>0</v>
      </c>
    </row>
    <row r="12" spans="2:6" ht="38.65" customHeight="1" x14ac:dyDescent="0.3">
      <c r="B12" s="272" t="s">
        <v>12</v>
      </c>
      <c r="C12" s="195" t="s">
        <v>13</v>
      </c>
      <c r="D12" s="126" t="e">
        <f>'Custo Variável por KM Veic 1'!$G$29</f>
        <v>#DIV/0!</v>
      </c>
      <c r="E12" s="235">
        <f>150000/12</f>
        <v>12500</v>
      </c>
      <c r="F12" s="127" t="e">
        <f t="shared" si="0"/>
        <v>#DIV/0!</v>
      </c>
    </row>
    <row r="13" spans="2:6" ht="31.5" customHeight="1" x14ac:dyDescent="0.3">
      <c r="B13" s="273"/>
      <c r="C13" s="153" t="s">
        <v>14</v>
      </c>
      <c r="D13" s="96" t="s">
        <v>15</v>
      </c>
      <c r="E13" s="191" t="s">
        <v>15</v>
      </c>
      <c r="F13" s="131">
        <f>'Despesas Eventuais MO'!L16</f>
        <v>0</v>
      </c>
    </row>
    <row r="14" spans="2:6" ht="31.5" customHeight="1" thickBot="1" x14ac:dyDescent="0.35">
      <c r="B14" s="274"/>
      <c r="C14" s="154" t="s">
        <v>16</v>
      </c>
      <c r="D14" s="128" t="s">
        <v>15</v>
      </c>
      <c r="E14" s="190" t="s">
        <v>15</v>
      </c>
      <c r="F14" s="129">
        <f>'Despesas Eventuais Veiculos'!Q11</f>
        <v>0</v>
      </c>
    </row>
    <row r="15" spans="2:6" ht="31.5" customHeight="1" x14ac:dyDescent="0.3">
      <c r="B15" s="266" t="s">
        <v>17</v>
      </c>
      <c r="C15" s="267"/>
      <c r="D15" s="267"/>
      <c r="E15" s="268"/>
      <c r="F15" s="150" t="e">
        <f>SUM(F10:F14)</f>
        <v>#DIV/0!</v>
      </c>
    </row>
    <row r="16" spans="2:6" ht="24" customHeight="1" thickBot="1" x14ac:dyDescent="0.35">
      <c r="B16" s="269" t="str">
        <f>CONCATENATE("Valor Global para ",$D$5," meses")</f>
        <v>Valor Global para 60 meses</v>
      </c>
      <c r="C16" s="270"/>
      <c r="D16" s="270"/>
      <c r="E16" s="271"/>
      <c r="F16" s="151" t="e">
        <f>TRUNC((F15*$D$5),2)</f>
        <v>#DIV/0!</v>
      </c>
    </row>
  </sheetData>
  <mergeCells count="15">
    <mergeCell ref="B2:F2"/>
    <mergeCell ref="D3:F3"/>
    <mergeCell ref="D4:F4"/>
    <mergeCell ref="B15:E15"/>
    <mergeCell ref="B16:E16"/>
    <mergeCell ref="B12:B14"/>
    <mergeCell ref="B3:C3"/>
    <mergeCell ref="B4:C4"/>
    <mergeCell ref="C7:C9"/>
    <mergeCell ref="B10:B11"/>
    <mergeCell ref="B5:C5"/>
    <mergeCell ref="D5:F5"/>
    <mergeCell ref="D7:D9"/>
    <mergeCell ref="E7:E9"/>
    <mergeCell ref="F7:F9"/>
  </mergeCells>
  <hyperlinks>
    <hyperlink ref="C10" location="'Custo Fixo MO Motorista'!A1" display="Custo Fixo MO Motorista" xr:uid="{AED066EE-D062-6546-8062-ABEB361EFDDD}"/>
    <hyperlink ref="C12" location="'Custo Variável por KM Veic 1'!A1" display="Custo Variável (Km rodado) Veículo 1" xr:uid="{7D316B51-50C4-2C41-B33F-4C85B193D508}"/>
    <hyperlink ref="C13" location="'Despesas Eventuais MO'!A1" display="'Despesas Eventuais MO'!A1" xr:uid="{059C9E82-3153-6349-BE7F-D0C5AF058F70}"/>
    <hyperlink ref="C14" location="'Despesas Eventuais Veiculos'!A1" display="Valor Mensal Estimado Despesas Eventuais Veiculos" xr:uid="{CC406DFD-E321-024F-8639-99CE6AA4A398}"/>
    <hyperlink ref="C11" location="'Custo Fixo Veículo 1'!A1" display="Custo Fixo Veiculo 1" xr:uid="{E8F4272A-7A4D-2646-BD2A-E70DE07821F9}"/>
  </hyperlinks>
  <printOptions horizont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AF744-2435-4846-955A-7BF93815B32A}">
  <sheetPr>
    <tabColor theme="7" tint="0.39997558519241921"/>
    <pageSetUpPr fitToPage="1"/>
  </sheetPr>
  <dimension ref="B1:XEG161"/>
  <sheetViews>
    <sheetView showGridLines="0" topLeftCell="A128" zoomScale="120" zoomScaleNormal="120" workbookViewId="0">
      <selection sqref="A1:J156"/>
    </sheetView>
  </sheetViews>
  <sheetFormatPr defaultColWidth="9.1796875" defaultRowHeight="13" x14ac:dyDescent="0.35"/>
  <cols>
    <col min="1" max="1" width="1.7265625" style="4" customWidth="1"/>
    <col min="2" max="2" width="3.453125" style="29" bestFit="1" customWidth="1"/>
    <col min="3" max="3" width="16.7265625" style="4" customWidth="1"/>
    <col min="4" max="4" width="14.1796875" style="4" customWidth="1"/>
    <col min="5" max="5" width="11.7265625" style="4" customWidth="1"/>
    <col min="6" max="6" width="7.453125" style="29" bestFit="1" customWidth="1"/>
    <col min="7" max="7" width="13" style="29" bestFit="1" customWidth="1"/>
    <col min="8" max="8" width="11.453125" style="29" bestFit="1" customWidth="1"/>
    <col min="9" max="9" width="14.1796875" style="29" customWidth="1"/>
    <col min="10" max="10" width="14.7265625" style="30" customWidth="1"/>
    <col min="11" max="11" width="10" style="3" bestFit="1" customWidth="1"/>
    <col min="12" max="12" width="10" style="4" bestFit="1" customWidth="1"/>
    <col min="13" max="16384" width="9.1796875" style="4"/>
  </cols>
  <sheetData>
    <row r="1" spans="2:10 16361:16361" ht="9" customHeight="1" x14ac:dyDescent="0.35">
      <c r="XEG1" s="103" t="s">
        <v>18</v>
      </c>
    </row>
    <row r="2" spans="2:10 16361:16361" ht="14.5" x14ac:dyDescent="0.35">
      <c r="B2" s="328" t="s">
        <v>19</v>
      </c>
      <c r="C2" s="328"/>
      <c r="D2" s="328"/>
      <c r="E2" s="328"/>
      <c r="F2" s="328"/>
      <c r="G2" s="328"/>
      <c r="H2" s="328"/>
      <c r="I2" s="328"/>
      <c r="J2" s="328"/>
    </row>
    <row r="3" spans="2:10 16361:16361" x14ac:dyDescent="0.35">
      <c r="B3" s="276" t="s">
        <v>1</v>
      </c>
      <c r="C3" s="276"/>
      <c r="D3" s="329" t="s">
        <v>2</v>
      </c>
      <c r="E3" s="330"/>
      <c r="F3" s="330"/>
      <c r="G3" s="330"/>
      <c r="H3" s="330"/>
      <c r="I3" s="330"/>
      <c r="J3" s="331"/>
    </row>
    <row r="4" spans="2:10 16361:16361" x14ac:dyDescent="0.35">
      <c r="B4" s="276" t="s">
        <v>3</v>
      </c>
      <c r="C4" s="276"/>
      <c r="D4" s="332" t="s">
        <v>267</v>
      </c>
      <c r="E4" s="330"/>
      <c r="F4" s="330"/>
      <c r="G4" s="330"/>
      <c r="H4" s="330"/>
      <c r="I4" s="330"/>
      <c r="J4" s="331"/>
    </row>
    <row r="5" spans="2:10 16361:16361" x14ac:dyDescent="0.35">
      <c r="B5" s="94"/>
      <c r="C5" s="94"/>
      <c r="D5" s="95"/>
      <c r="E5" s="84"/>
      <c r="F5" s="84"/>
      <c r="G5" s="84"/>
      <c r="H5" s="84"/>
      <c r="I5" s="84"/>
      <c r="J5" s="84"/>
    </row>
    <row r="6" spans="2:10 16361:16361" x14ac:dyDescent="0.35">
      <c r="B6" s="333" t="s">
        <v>20</v>
      </c>
      <c r="C6" s="333"/>
      <c r="D6" s="333"/>
      <c r="E6" s="333"/>
      <c r="F6" s="333"/>
      <c r="G6" s="333"/>
      <c r="H6" s="333"/>
      <c r="I6" s="333"/>
      <c r="J6" s="333"/>
    </row>
    <row r="7" spans="2:10 16361:16361" ht="12.75" customHeight="1" x14ac:dyDescent="0.35">
      <c r="B7" s="5" t="s">
        <v>21</v>
      </c>
      <c r="C7" s="304" t="s">
        <v>22</v>
      </c>
      <c r="D7" s="304"/>
      <c r="E7" s="304"/>
      <c r="F7" s="304"/>
      <c r="G7" s="304"/>
      <c r="H7" s="304"/>
      <c r="I7" s="304"/>
      <c r="J7" s="72"/>
    </row>
    <row r="8" spans="2:10 16361:16361" x14ac:dyDescent="0.35">
      <c r="B8" s="5" t="s">
        <v>23</v>
      </c>
      <c r="C8" s="304" t="s">
        <v>24</v>
      </c>
      <c r="D8" s="304"/>
      <c r="E8" s="304"/>
      <c r="F8" s="304"/>
      <c r="G8" s="304"/>
      <c r="H8" s="304"/>
      <c r="I8" s="304"/>
      <c r="J8" s="73" t="s">
        <v>252</v>
      </c>
    </row>
    <row r="9" spans="2:10 16361:16361" ht="12.75" customHeight="1" x14ac:dyDescent="0.35">
      <c r="B9" s="5" t="s">
        <v>25</v>
      </c>
      <c r="C9" s="304" t="s">
        <v>26</v>
      </c>
      <c r="D9" s="304"/>
      <c r="E9" s="304"/>
      <c r="F9" s="304"/>
      <c r="G9" s="304"/>
      <c r="H9" s="304"/>
      <c r="I9" s="304"/>
      <c r="J9" s="246">
        <v>2026</v>
      </c>
    </row>
    <row r="10" spans="2:10 16361:16361" ht="12.75" customHeight="1" x14ac:dyDescent="0.35">
      <c r="B10" s="5" t="s">
        <v>27</v>
      </c>
      <c r="C10" s="304" t="s">
        <v>4</v>
      </c>
      <c r="D10" s="304"/>
      <c r="E10" s="304"/>
      <c r="F10" s="304"/>
      <c r="G10" s="304"/>
      <c r="H10" s="304"/>
      <c r="I10" s="304"/>
      <c r="J10" s="230">
        <f>'Quadro Resumo'!D5</f>
        <v>60</v>
      </c>
    </row>
    <row r="11" spans="2:10 16361:16361" ht="12.75" customHeight="1" x14ac:dyDescent="0.35">
      <c r="B11" s="5" t="s">
        <v>28</v>
      </c>
      <c r="C11" s="305" t="s">
        <v>29</v>
      </c>
      <c r="D11" s="305"/>
      <c r="E11" s="305"/>
      <c r="F11" s="305"/>
      <c r="G11" s="305"/>
      <c r="H11" s="305"/>
      <c r="I11" s="305"/>
      <c r="J11" s="74" t="s">
        <v>264</v>
      </c>
    </row>
    <row r="12" spans="2:10 16361:16361" ht="12.75" customHeight="1" x14ac:dyDescent="0.35">
      <c r="B12" s="5" t="s">
        <v>30</v>
      </c>
      <c r="C12" s="305" t="s">
        <v>31</v>
      </c>
      <c r="D12" s="305"/>
      <c r="E12" s="305"/>
      <c r="F12" s="305"/>
      <c r="G12" s="305"/>
      <c r="H12" s="305"/>
      <c r="I12" s="305"/>
      <c r="J12" s="104" t="s">
        <v>32</v>
      </c>
    </row>
    <row r="13" spans="2:10 16361:16361" x14ac:dyDescent="0.35">
      <c r="B13" s="334"/>
      <c r="C13" s="334"/>
      <c r="D13" s="334"/>
      <c r="E13" s="334"/>
      <c r="F13" s="334"/>
      <c r="G13" s="334"/>
      <c r="H13" s="334"/>
      <c r="I13" s="334"/>
      <c r="J13" s="334"/>
    </row>
    <row r="14" spans="2:10 16361:16361" x14ac:dyDescent="0.35">
      <c r="B14" s="333" t="s">
        <v>33</v>
      </c>
      <c r="C14" s="333"/>
      <c r="D14" s="333"/>
      <c r="E14" s="333"/>
      <c r="F14" s="333"/>
      <c r="G14" s="333"/>
      <c r="H14" s="333"/>
      <c r="I14" s="333"/>
      <c r="J14" s="333"/>
    </row>
    <row r="15" spans="2:10 16361:16361" x14ac:dyDescent="0.35">
      <c r="B15" s="335" t="s">
        <v>34</v>
      </c>
      <c r="C15" s="336"/>
      <c r="D15" s="336"/>
      <c r="E15" s="336"/>
      <c r="F15" s="336"/>
      <c r="G15" s="336"/>
      <c r="H15" s="336"/>
      <c r="I15" s="336"/>
      <c r="J15" s="337"/>
    </row>
    <row r="16" spans="2:10 16361:16361" ht="12.75" customHeight="1" x14ac:dyDescent="0.35">
      <c r="B16" s="6">
        <v>1</v>
      </c>
      <c r="C16" s="308" t="s">
        <v>35</v>
      </c>
      <c r="D16" s="309"/>
      <c r="E16" s="309"/>
      <c r="F16" s="309"/>
      <c r="G16" s="309"/>
      <c r="H16" s="310"/>
      <c r="I16" s="265" t="s">
        <v>265</v>
      </c>
      <c r="J16" s="265"/>
    </row>
    <row r="17" spans="2:11" ht="12.75" customHeight="1" x14ac:dyDescent="0.35">
      <c r="B17" s="6">
        <v>2</v>
      </c>
      <c r="C17" s="308" t="s">
        <v>36</v>
      </c>
      <c r="D17" s="309"/>
      <c r="E17" s="309"/>
      <c r="F17" s="309"/>
      <c r="G17" s="309"/>
      <c r="H17" s="310"/>
      <c r="I17" s="345"/>
      <c r="J17" s="345"/>
      <c r="K17" s="4"/>
    </row>
    <row r="18" spans="2:11" ht="12.75" customHeight="1" x14ac:dyDescent="0.35">
      <c r="B18" s="6">
        <v>3</v>
      </c>
      <c r="C18" s="308" t="s">
        <v>37</v>
      </c>
      <c r="D18" s="309"/>
      <c r="E18" s="309"/>
      <c r="F18" s="310"/>
      <c r="G18" s="35" t="s">
        <v>38</v>
      </c>
      <c r="H18" s="75" t="s">
        <v>39</v>
      </c>
      <c r="I18" s="265" t="s">
        <v>266</v>
      </c>
      <c r="J18" s="265"/>
      <c r="K18" s="4"/>
    </row>
    <row r="19" spans="2:11" ht="12.75" customHeight="1" x14ac:dyDescent="0.35">
      <c r="B19" s="6">
        <v>4</v>
      </c>
      <c r="C19" s="308" t="s">
        <v>40</v>
      </c>
      <c r="D19" s="309"/>
      <c r="E19" s="309"/>
      <c r="F19" s="309"/>
      <c r="G19" s="309"/>
      <c r="H19" s="310"/>
      <c r="I19" s="311">
        <v>46023</v>
      </c>
      <c r="J19" s="312"/>
      <c r="K19" s="4"/>
    </row>
    <row r="20" spans="2:11" ht="12.75" customHeight="1" x14ac:dyDescent="0.35">
      <c r="C20" s="37"/>
      <c r="D20" s="37"/>
      <c r="E20" s="37"/>
      <c r="F20" s="37"/>
      <c r="G20" s="37"/>
      <c r="H20" s="37"/>
      <c r="I20" s="4"/>
      <c r="J20" s="3"/>
      <c r="K20" s="4"/>
    </row>
    <row r="21" spans="2:11" x14ac:dyDescent="0.35">
      <c r="B21" s="313" t="s">
        <v>41</v>
      </c>
      <c r="C21" s="313"/>
      <c r="D21" s="313"/>
      <c r="E21" s="313"/>
      <c r="F21" s="313"/>
      <c r="G21" s="313"/>
      <c r="H21" s="313"/>
      <c r="I21" s="313"/>
      <c r="J21" s="313"/>
      <c r="K21" s="4"/>
    </row>
    <row r="22" spans="2:11" x14ac:dyDescent="0.35">
      <c r="B22" s="52">
        <v>1</v>
      </c>
      <c r="C22" s="313" t="s">
        <v>42</v>
      </c>
      <c r="D22" s="313"/>
      <c r="E22" s="313"/>
      <c r="F22" s="313"/>
      <c r="G22" s="313"/>
      <c r="H22" s="313"/>
      <c r="I22" s="313"/>
      <c r="J22" s="53" t="s">
        <v>43</v>
      </c>
      <c r="K22" s="4"/>
    </row>
    <row r="23" spans="2:11" x14ac:dyDescent="0.35">
      <c r="B23" s="6" t="s">
        <v>21</v>
      </c>
      <c r="C23" s="306" t="s">
        <v>44</v>
      </c>
      <c r="D23" s="307"/>
      <c r="E23" s="7"/>
      <c r="F23" s="7"/>
      <c r="G23" s="7"/>
      <c r="H23" s="7"/>
      <c r="I23" s="8"/>
      <c r="J23" s="56">
        <f>$I$17</f>
        <v>0</v>
      </c>
      <c r="K23" s="4"/>
    </row>
    <row r="24" spans="2:11" x14ac:dyDescent="0.35">
      <c r="B24" s="6" t="s">
        <v>23</v>
      </c>
      <c r="C24" s="338" t="s">
        <v>45</v>
      </c>
      <c r="D24" s="339"/>
      <c r="E24" s="9"/>
      <c r="F24" s="9"/>
      <c r="G24" s="9"/>
      <c r="H24" s="9"/>
      <c r="I24" s="10"/>
      <c r="J24" s="11">
        <v>0</v>
      </c>
      <c r="K24" s="4"/>
    </row>
    <row r="25" spans="2:11" ht="15" customHeight="1" x14ac:dyDescent="0.35">
      <c r="B25" s="340" t="s">
        <v>46</v>
      </c>
      <c r="C25" s="341"/>
      <c r="D25" s="341"/>
      <c r="E25" s="341"/>
      <c r="F25" s="341"/>
      <c r="G25" s="341"/>
      <c r="H25" s="341"/>
      <c r="I25" s="342"/>
      <c r="J25" s="57">
        <f>TRUNC(SUM(J23:J24),2)</f>
        <v>0</v>
      </c>
      <c r="K25" s="4"/>
    </row>
    <row r="26" spans="2:11" x14ac:dyDescent="0.35">
      <c r="B26" s="4"/>
      <c r="F26" s="4"/>
      <c r="G26" s="4"/>
      <c r="H26" s="2"/>
      <c r="I26" s="4"/>
      <c r="J26" s="4"/>
      <c r="K26" s="4"/>
    </row>
    <row r="27" spans="2:11" x14ac:dyDescent="0.35">
      <c r="B27" s="321" t="s">
        <v>47</v>
      </c>
      <c r="C27" s="321"/>
      <c r="D27" s="321"/>
      <c r="E27" s="321"/>
      <c r="F27" s="321"/>
      <c r="G27" s="321"/>
      <c r="H27" s="321"/>
      <c r="I27" s="321"/>
      <c r="J27" s="321"/>
      <c r="K27" s="4"/>
    </row>
    <row r="28" spans="2:11" x14ac:dyDescent="0.35">
      <c r="B28" s="38" t="s">
        <v>48</v>
      </c>
      <c r="C28" s="321" t="s">
        <v>49</v>
      </c>
      <c r="D28" s="321"/>
      <c r="E28" s="321"/>
      <c r="F28" s="321"/>
      <c r="G28" s="321"/>
      <c r="H28" s="321"/>
      <c r="I28" s="38" t="s">
        <v>50</v>
      </c>
      <c r="J28" s="39" t="s">
        <v>43</v>
      </c>
      <c r="K28" s="4"/>
    </row>
    <row r="29" spans="2:11" x14ac:dyDescent="0.35">
      <c r="B29" s="323" t="s">
        <v>21</v>
      </c>
      <c r="C29" s="325" t="s">
        <v>51</v>
      </c>
      <c r="D29" s="326"/>
      <c r="E29" s="326"/>
      <c r="F29" s="326"/>
      <c r="G29" s="326"/>
      <c r="H29" s="327"/>
      <c r="I29" s="343">
        <f>1/12</f>
        <v>8.3333333333333329E-2</v>
      </c>
      <c r="J29" s="299">
        <f>TRUNC($J$25*$I$29,2)</f>
        <v>0</v>
      </c>
      <c r="K29" s="4"/>
    </row>
    <row r="30" spans="2:11" x14ac:dyDescent="0.35">
      <c r="B30" s="324"/>
      <c r="C30" s="314" t="s">
        <v>52</v>
      </c>
      <c r="D30" s="315"/>
      <c r="E30" s="315"/>
      <c r="F30" s="315"/>
      <c r="G30" s="315"/>
      <c r="H30" s="316"/>
      <c r="I30" s="344"/>
      <c r="J30" s="300"/>
      <c r="K30" s="4"/>
    </row>
    <row r="31" spans="2:11" ht="12.75" customHeight="1" x14ac:dyDescent="0.35">
      <c r="B31" s="323" t="s">
        <v>23</v>
      </c>
      <c r="C31" s="346" t="s">
        <v>53</v>
      </c>
      <c r="D31" s="347"/>
      <c r="E31" s="347"/>
      <c r="F31" s="347"/>
      <c r="G31" s="347"/>
      <c r="H31" s="348"/>
      <c r="I31" s="343">
        <v>0.121</v>
      </c>
      <c r="J31" s="299">
        <f>TRUNC($J$25*$I$31,2)</f>
        <v>0</v>
      </c>
      <c r="K31" s="4"/>
    </row>
    <row r="32" spans="2:11" x14ac:dyDescent="0.35">
      <c r="B32" s="324"/>
      <c r="C32" s="349" t="s">
        <v>54</v>
      </c>
      <c r="D32" s="350"/>
      <c r="E32" s="350"/>
      <c r="F32" s="350"/>
      <c r="G32" s="350"/>
      <c r="H32" s="351"/>
      <c r="I32" s="344"/>
      <c r="J32" s="300"/>
      <c r="K32" s="4"/>
    </row>
    <row r="33" spans="2:11" ht="15" customHeight="1" x14ac:dyDescent="0.35">
      <c r="B33" s="352" t="s">
        <v>55</v>
      </c>
      <c r="C33" s="353"/>
      <c r="D33" s="353"/>
      <c r="E33" s="353"/>
      <c r="F33" s="353"/>
      <c r="G33" s="353"/>
      <c r="H33" s="353"/>
      <c r="I33" s="354"/>
      <c r="J33" s="47">
        <f>TRUNC(SUM(J29:J32),2)</f>
        <v>0</v>
      </c>
      <c r="K33" s="4"/>
    </row>
    <row r="34" spans="2:11" ht="13.5" customHeight="1" x14ac:dyDescent="0.35">
      <c r="B34" s="317" t="s">
        <v>56</v>
      </c>
      <c r="C34" s="318"/>
      <c r="D34" s="318"/>
      <c r="E34" s="318"/>
      <c r="F34" s="318"/>
      <c r="G34" s="318"/>
      <c r="H34" s="318"/>
      <c r="I34" s="86">
        <f>I48</f>
        <v>0.33800000000000002</v>
      </c>
      <c r="J34" s="36">
        <f>TRUNC($J$33*$I$34,2)</f>
        <v>0</v>
      </c>
      <c r="K34" s="4"/>
    </row>
    <row r="35" spans="2:11" ht="12.75" customHeight="1" x14ac:dyDescent="0.35">
      <c r="B35" s="319" t="s">
        <v>57</v>
      </c>
      <c r="C35" s="320"/>
      <c r="D35" s="320"/>
      <c r="E35" s="320"/>
      <c r="F35" s="320"/>
      <c r="G35" s="320"/>
      <c r="H35" s="320"/>
      <c r="I35" s="320"/>
      <c r="J35" s="48">
        <f>TRUNC($J$33+$J$34,2)</f>
        <v>0</v>
      </c>
      <c r="K35" s="4"/>
    </row>
    <row r="36" spans="2:11" x14ac:dyDescent="0.35">
      <c r="B36" s="31"/>
      <c r="C36" s="44"/>
      <c r="D36" s="44"/>
      <c r="E36" s="44"/>
      <c r="F36" s="44"/>
      <c r="G36" s="44"/>
      <c r="H36" s="44"/>
      <c r="I36" s="44"/>
      <c r="J36" s="45"/>
      <c r="K36" s="4"/>
    </row>
    <row r="37" spans="2:11" x14ac:dyDescent="0.35">
      <c r="B37" s="38" t="s">
        <v>58</v>
      </c>
      <c r="C37" s="321" t="s">
        <v>59</v>
      </c>
      <c r="D37" s="321"/>
      <c r="E37" s="321"/>
      <c r="F37" s="321"/>
      <c r="G37" s="321"/>
      <c r="H37" s="321"/>
      <c r="I37" s="38" t="s">
        <v>50</v>
      </c>
      <c r="J37" s="39" t="s">
        <v>43</v>
      </c>
      <c r="K37" s="4"/>
    </row>
    <row r="38" spans="2:11" x14ac:dyDescent="0.35">
      <c r="B38" s="6" t="s">
        <v>21</v>
      </c>
      <c r="C38" s="322" t="s">
        <v>60</v>
      </c>
      <c r="D38" s="322"/>
      <c r="E38" s="322"/>
      <c r="F38" s="322"/>
      <c r="G38" s="322"/>
      <c r="H38" s="322"/>
      <c r="I38" s="20">
        <f>IF($J$12="simples",0%,20%)</f>
        <v>0.2</v>
      </c>
      <c r="J38" s="11">
        <f>TRUNC($J$25*$I$38,2)</f>
        <v>0</v>
      </c>
      <c r="K38" s="4"/>
    </row>
    <row r="39" spans="2:11" x14ac:dyDescent="0.35">
      <c r="B39" s="6" t="s">
        <v>23</v>
      </c>
      <c r="C39" s="322" t="s">
        <v>61</v>
      </c>
      <c r="D39" s="322"/>
      <c r="E39" s="322"/>
      <c r="F39" s="322"/>
      <c r="G39" s="322"/>
      <c r="H39" s="322"/>
      <c r="I39" s="20">
        <v>2.5000000000000001E-2</v>
      </c>
      <c r="J39" s="11">
        <f>TRUNC($J$25*$I$39,2)</f>
        <v>0</v>
      </c>
      <c r="K39" s="4"/>
    </row>
    <row r="40" spans="2:11" ht="12.75" customHeight="1" x14ac:dyDescent="0.35">
      <c r="B40" s="355" t="s">
        <v>25</v>
      </c>
      <c r="C40" s="346" t="s">
        <v>62</v>
      </c>
      <c r="D40" s="347"/>
      <c r="E40" s="347"/>
      <c r="F40" s="348"/>
      <c r="G40" s="22" t="s">
        <v>63</v>
      </c>
      <c r="H40" s="22" t="s">
        <v>64</v>
      </c>
      <c r="I40" s="343">
        <f>G41*H41</f>
        <v>0</v>
      </c>
      <c r="J40" s="299">
        <f>TRUNC($J$25*$I$40,2)</f>
        <v>0</v>
      </c>
      <c r="K40" s="4"/>
    </row>
    <row r="41" spans="2:11" x14ac:dyDescent="0.35">
      <c r="B41" s="356"/>
      <c r="C41" s="357"/>
      <c r="D41" s="358"/>
      <c r="E41" s="358"/>
      <c r="F41" s="359"/>
      <c r="G41" s="49"/>
      <c r="H41" s="85"/>
      <c r="I41" s="344"/>
      <c r="J41" s="300"/>
      <c r="K41" s="4"/>
    </row>
    <row r="42" spans="2:11" x14ac:dyDescent="0.35">
      <c r="B42" s="6" t="s">
        <v>27</v>
      </c>
      <c r="C42" s="322" t="s">
        <v>65</v>
      </c>
      <c r="D42" s="322"/>
      <c r="E42" s="322"/>
      <c r="F42" s="322"/>
      <c r="G42" s="322"/>
      <c r="H42" s="322"/>
      <c r="I42" s="20">
        <v>1.4999999999999999E-2</v>
      </c>
      <c r="J42" s="11">
        <f>TRUNC($J$25*$I$42,2)</f>
        <v>0</v>
      </c>
      <c r="K42" s="4"/>
    </row>
    <row r="43" spans="2:11" x14ac:dyDescent="0.35">
      <c r="B43" s="6" t="s">
        <v>28</v>
      </c>
      <c r="C43" s="322" t="s">
        <v>66</v>
      </c>
      <c r="D43" s="322"/>
      <c r="E43" s="322"/>
      <c r="F43" s="322"/>
      <c r="G43" s="322"/>
      <c r="H43" s="322"/>
      <c r="I43" s="20">
        <v>0.01</v>
      </c>
      <c r="J43" s="11">
        <f>TRUNC($J$25*$I$43,2)</f>
        <v>0</v>
      </c>
      <c r="K43" s="4"/>
    </row>
    <row r="44" spans="2:11" x14ac:dyDescent="0.35">
      <c r="B44" s="6" t="s">
        <v>30</v>
      </c>
      <c r="C44" s="322" t="s">
        <v>67</v>
      </c>
      <c r="D44" s="322"/>
      <c r="E44" s="322"/>
      <c r="F44" s="322"/>
      <c r="G44" s="322"/>
      <c r="H44" s="322"/>
      <c r="I44" s="20">
        <v>6.0000000000000001E-3</v>
      </c>
      <c r="J44" s="11">
        <f>TRUNC($J$25*$I$44,2)</f>
        <v>0</v>
      </c>
      <c r="K44" s="4"/>
    </row>
    <row r="45" spans="2:11" x14ac:dyDescent="0.35">
      <c r="B45" s="6" t="s">
        <v>68</v>
      </c>
      <c r="C45" s="322" t="s">
        <v>69</v>
      </c>
      <c r="D45" s="322"/>
      <c r="E45" s="322"/>
      <c r="F45" s="322"/>
      <c r="G45" s="322"/>
      <c r="H45" s="322"/>
      <c r="I45" s="20">
        <v>2E-3</v>
      </c>
      <c r="J45" s="11">
        <f>TRUNC($J$25*$I$45,2)</f>
        <v>0</v>
      </c>
      <c r="K45" s="4"/>
    </row>
    <row r="46" spans="2:11" x14ac:dyDescent="0.35">
      <c r="B46" s="6" t="s">
        <v>70</v>
      </c>
      <c r="C46" s="338" t="s">
        <v>71</v>
      </c>
      <c r="D46" s="339"/>
      <c r="E46" s="339"/>
      <c r="F46" s="339"/>
      <c r="G46" s="339"/>
      <c r="H46" s="364"/>
      <c r="I46" s="23">
        <v>0.08</v>
      </c>
      <c r="J46" s="11">
        <f>TRUNC($J$25*$I$46,2)</f>
        <v>0</v>
      </c>
      <c r="K46" s="4"/>
    </row>
    <row r="47" spans="2:11" x14ac:dyDescent="0.35">
      <c r="B47" s="6" t="s">
        <v>72</v>
      </c>
      <c r="C47" s="338" t="s">
        <v>73</v>
      </c>
      <c r="D47" s="339"/>
      <c r="E47" s="339"/>
      <c r="F47" s="339"/>
      <c r="G47" s="339"/>
      <c r="H47" s="364"/>
      <c r="I47" s="20">
        <v>0</v>
      </c>
      <c r="J47" s="11">
        <f>TRUNC($J$25*$I$47,2)</f>
        <v>0</v>
      </c>
      <c r="K47" s="4"/>
    </row>
    <row r="48" spans="2:11" x14ac:dyDescent="0.35">
      <c r="B48" s="46"/>
      <c r="C48" s="319" t="s">
        <v>57</v>
      </c>
      <c r="D48" s="320"/>
      <c r="E48" s="320"/>
      <c r="F48" s="320"/>
      <c r="G48" s="320"/>
      <c r="H48" s="365"/>
      <c r="I48" s="50">
        <f>SUM(I38:I47)</f>
        <v>0.33800000000000002</v>
      </c>
      <c r="J48" s="47">
        <f>TRUNC(SUM($J$38:$J$47),2)</f>
        <v>0</v>
      </c>
      <c r="K48" s="4"/>
    </row>
    <row r="49" spans="2:11" x14ac:dyDescent="0.35">
      <c r="B49" s="4"/>
      <c r="F49" s="4"/>
      <c r="G49" s="4"/>
      <c r="H49" s="4"/>
      <c r="I49" s="4"/>
      <c r="J49" s="4"/>
      <c r="K49" s="4"/>
    </row>
    <row r="50" spans="2:11" x14ac:dyDescent="0.35">
      <c r="B50" s="40" t="s">
        <v>74</v>
      </c>
      <c r="C50" s="321" t="s">
        <v>75</v>
      </c>
      <c r="D50" s="321"/>
      <c r="E50" s="321"/>
      <c r="F50" s="321"/>
      <c r="G50" s="321"/>
      <c r="H50" s="321"/>
      <c r="I50" s="321"/>
      <c r="J50" s="39" t="s">
        <v>43</v>
      </c>
      <c r="K50" s="4"/>
    </row>
    <row r="51" spans="2:11" x14ac:dyDescent="0.35">
      <c r="B51" s="323" t="s">
        <v>21</v>
      </c>
      <c r="C51" s="325" t="s">
        <v>76</v>
      </c>
      <c r="D51" s="326"/>
      <c r="E51" s="327"/>
      <c r="F51" s="5" t="s">
        <v>77</v>
      </c>
      <c r="G51" s="5" t="s">
        <v>78</v>
      </c>
      <c r="H51" s="5" t="s">
        <v>79</v>
      </c>
      <c r="I51" s="5" t="s">
        <v>80</v>
      </c>
      <c r="J51" s="360">
        <f>TRUNC(($F$52*$G$52*$H$52)-$I$52,2)</f>
        <v>0</v>
      </c>
      <c r="K51" s="4"/>
    </row>
    <row r="52" spans="2:11" x14ac:dyDescent="0.35">
      <c r="B52" s="324"/>
      <c r="C52" s="314" t="s">
        <v>81</v>
      </c>
      <c r="D52" s="315"/>
      <c r="E52" s="316"/>
      <c r="F52" s="41"/>
      <c r="G52" s="42"/>
      <c r="H52" s="41">
        <v>21</v>
      </c>
      <c r="I52" s="87">
        <f>TRUNC(($J$23*6%),2)</f>
        <v>0</v>
      </c>
      <c r="J52" s="361"/>
      <c r="K52" s="4"/>
    </row>
    <row r="53" spans="2:11" x14ac:dyDescent="0.35">
      <c r="B53" s="323" t="s">
        <v>23</v>
      </c>
      <c r="C53" s="12" t="s">
        <v>82</v>
      </c>
      <c r="D53" s="13"/>
      <c r="E53" s="13"/>
      <c r="F53" s="13"/>
      <c r="G53" s="5" t="s">
        <v>78</v>
      </c>
      <c r="H53" s="5" t="s">
        <v>79</v>
      </c>
      <c r="I53" s="5" t="s">
        <v>80</v>
      </c>
      <c r="J53" s="362">
        <f>TRUNC(((($G$54*(1-$I$54))*$H$54)),2)</f>
        <v>0</v>
      </c>
      <c r="K53" s="4"/>
    </row>
    <row r="54" spans="2:11" x14ac:dyDescent="0.35">
      <c r="B54" s="324"/>
      <c r="C54" s="14" t="s">
        <v>83</v>
      </c>
      <c r="D54" s="15"/>
      <c r="E54" s="15"/>
      <c r="F54" s="15"/>
      <c r="G54" s="42"/>
      <c r="H54" s="41">
        <v>21</v>
      </c>
      <c r="I54" s="43">
        <v>0.2</v>
      </c>
      <c r="J54" s="363"/>
      <c r="K54" s="4"/>
    </row>
    <row r="55" spans="2:11" x14ac:dyDescent="0.35">
      <c r="B55" s="403" t="s">
        <v>25</v>
      </c>
      <c r="C55" s="12" t="s">
        <v>257</v>
      </c>
      <c r="D55" s="253"/>
      <c r="E55" s="253"/>
      <c r="F55" s="254"/>
      <c r="G55" s="416" t="s">
        <v>187</v>
      </c>
      <c r="H55" s="417"/>
      <c r="I55" s="5" t="s">
        <v>255</v>
      </c>
      <c r="J55" s="299">
        <f>G56*I56</f>
        <v>0</v>
      </c>
      <c r="K55" s="4"/>
    </row>
    <row r="56" spans="2:11" x14ac:dyDescent="0.35">
      <c r="B56" s="404"/>
      <c r="C56" s="14" t="s">
        <v>258</v>
      </c>
      <c r="D56" s="255"/>
      <c r="E56" s="255"/>
      <c r="F56" s="256"/>
      <c r="G56" s="418">
        <v>0</v>
      </c>
      <c r="H56" s="419"/>
      <c r="I56" s="43">
        <v>0.2</v>
      </c>
      <c r="J56" s="300"/>
      <c r="K56" s="4"/>
    </row>
    <row r="57" spans="2:11" x14ac:dyDescent="0.35">
      <c r="B57" s="6" t="s">
        <v>25</v>
      </c>
      <c r="C57" s="338" t="s">
        <v>84</v>
      </c>
      <c r="D57" s="339"/>
      <c r="E57" s="339"/>
      <c r="F57" s="339"/>
      <c r="G57" s="339"/>
      <c r="H57" s="339"/>
      <c r="I57" s="364"/>
      <c r="J57" s="56">
        <v>0</v>
      </c>
      <c r="K57" s="4"/>
    </row>
    <row r="58" spans="2:11" x14ac:dyDescent="0.35">
      <c r="B58" s="6" t="s">
        <v>27</v>
      </c>
      <c r="C58" s="338" t="s">
        <v>85</v>
      </c>
      <c r="D58" s="339"/>
      <c r="E58" s="339"/>
      <c r="F58" s="339"/>
      <c r="G58" s="339"/>
      <c r="H58" s="339"/>
      <c r="I58" s="364"/>
      <c r="J58" s="11">
        <v>0</v>
      </c>
      <c r="K58" s="4"/>
    </row>
    <row r="59" spans="2:11" x14ac:dyDescent="0.35">
      <c r="B59" s="6" t="s">
        <v>28</v>
      </c>
      <c r="C59" s="338" t="s">
        <v>86</v>
      </c>
      <c r="D59" s="339"/>
      <c r="E59" s="339"/>
      <c r="F59" s="339"/>
      <c r="G59" s="339"/>
      <c r="H59" s="339"/>
      <c r="I59" s="364"/>
      <c r="J59" s="56">
        <v>0</v>
      </c>
      <c r="K59" s="4"/>
    </row>
    <row r="60" spans="2:11" x14ac:dyDescent="0.35">
      <c r="B60" s="6" t="s">
        <v>30</v>
      </c>
      <c r="C60" s="338" t="s">
        <v>87</v>
      </c>
      <c r="D60" s="339"/>
      <c r="E60" s="339"/>
      <c r="F60" s="339"/>
      <c r="G60" s="339"/>
      <c r="H60" s="339"/>
      <c r="I60" s="364"/>
      <c r="J60" s="11">
        <v>0</v>
      </c>
      <c r="K60" s="4"/>
    </row>
    <row r="61" spans="2:11" x14ac:dyDescent="0.35">
      <c r="B61" s="6" t="s">
        <v>68</v>
      </c>
      <c r="C61" s="338" t="s">
        <v>88</v>
      </c>
      <c r="D61" s="339"/>
      <c r="E61" s="339"/>
      <c r="F61" s="339"/>
      <c r="G61" s="339"/>
      <c r="H61" s="339"/>
      <c r="I61" s="364"/>
      <c r="J61" s="56">
        <v>0</v>
      </c>
      <c r="K61" s="4"/>
    </row>
    <row r="62" spans="2:11" x14ac:dyDescent="0.35">
      <c r="B62" s="6" t="s">
        <v>70</v>
      </c>
      <c r="C62" s="16" t="s">
        <v>45</v>
      </c>
      <c r="D62" s="9"/>
      <c r="E62" s="9"/>
      <c r="F62" s="9"/>
      <c r="G62" s="9"/>
      <c r="H62" s="9"/>
      <c r="I62" s="10"/>
      <c r="J62" s="11">
        <v>0</v>
      </c>
      <c r="K62" s="4"/>
    </row>
    <row r="63" spans="2:11" x14ac:dyDescent="0.35">
      <c r="B63" s="46"/>
      <c r="C63" s="319" t="s">
        <v>57</v>
      </c>
      <c r="D63" s="320"/>
      <c r="E63" s="320"/>
      <c r="F63" s="320"/>
      <c r="G63" s="320"/>
      <c r="H63" s="320"/>
      <c r="I63" s="365"/>
      <c r="J63" s="47">
        <f>TRUNC(SUM($J$51:$J$62),2)</f>
        <v>0</v>
      </c>
      <c r="K63" s="4"/>
    </row>
    <row r="64" spans="2:11" s="3" customFormat="1" ht="10.5" x14ac:dyDescent="0.35">
      <c r="B64" s="366"/>
      <c r="C64" s="366"/>
      <c r="D64" s="366"/>
      <c r="E64" s="366"/>
      <c r="F64" s="366"/>
      <c r="G64" s="366"/>
      <c r="H64" s="366"/>
      <c r="I64" s="366"/>
      <c r="J64" s="366"/>
    </row>
    <row r="65" spans="2:11" s="3" customFormat="1" x14ac:dyDescent="0.35">
      <c r="B65" s="321" t="s">
        <v>89</v>
      </c>
      <c r="C65" s="321"/>
      <c r="D65" s="321"/>
      <c r="E65" s="321"/>
      <c r="F65" s="321"/>
      <c r="G65" s="321"/>
      <c r="H65" s="321"/>
      <c r="I65" s="321"/>
      <c r="J65" s="321"/>
    </row>
    <row r="66" spans="2:11" s="3" customFormat="1" x14ac:dyDescent="0.35">
      <c r="B66" s="46" t="s">
        <v>48</v>
      </c>
      <c r="C66" s="367" t="s">
        <v>90</v>
      </c>
      <c r="D66" s="367"/>
      <c r="E66" s="367"/>
      <c r="F66" s="367"/>
      <c r="G66" s="367"/>
      <c r="H66" s="367"/>
      <c r="I66" s="367"/>
      <c r="J66" s="51">
        <f>$J$35</f>
        <v>0</v>
      </c>
    </row>
    <row r="67" spans="2:11" s="3" customFormat="1" x14ac:dyDescent="0.35">
      <c r="B67" s="46" t="s">
        <v>58</v>
      </c>
      <c r="C67" s="367" t="s">
        <v>91</v>
      </c>
      <c r="D67" s="367"/>
      <c r="E67" s="367"/>
      <c r="F67" s="367"/>
      <c r="G67" s="367"/>
      <c r="H67" s="367"/>
      <c r="I67" s="367"/>
      <c r="J67" s="51">
        <f>$J$48</f>
        <v>0</v>
      </c>
    </row>
    <row r="68" spans="2:11" s="3" customFormat="1" x14ac:dyDescent="0.35">
      <c r="B68" s="46" t="s">
        <v>74</v>
      </c>
      <c r="C68" s="367" t="s">
        <v>92</v>
      </c>
      <c r="D68" s="367"/>
      <c r="E68" s="367"/>
      <c r="F68" s="367"/>
      <c r="G68" s="367"/>
      <c r="H68" s="367"/>
      <c r="I68" s="367"/>
      <c r="J68" s="51">
        <f>$J$63</f>
        <v>0</v>
      </c>
    </row>
    <row r="69" spans="2:11" s="3" customFormat="1" x14ac:dyDescent="0.35">
      <c r="B69" s="368" t="s">
        <v>93</v>
      </c>
      <c r="C69" s="369"/>
      <c r="D69" s="369"/>
      <c r="E69" s="369"/>
      <c r="F69" s="369"/>
      <c r="G69" s="369"/>
      <c r="H69" s="369"/>
      <c r="I69" s="370"/>
      <c r="J69" s="39">
        <f>TRUNC(SUM(J66:J68),2)</f>
        <v>0</v>
      </c>
    </row>
    <row r="70" spans="2:11" s="3" customFormat="1" ht="10.5" x14ac:dyDescent="0.35">
      <c r="B70" s="21"/>
      <c r="C70" s="21"/>
      <c r="D70" s="21"/>
      <c r="E70" s="21"/>
      <c r="F70" s="21"/>
      <c r="G70" s="21"/>
      <c r="H70" s="21"/>
      <c r="I70" s="21"/>
      <c r="J70" s="21"/>
    </row>
    <row r="71" spans="2:11" x14ac:dyDescent="0.35">
      <c r="B71" s="333" t="s">
        <v>94</v>
      </c>
      <c r="C71" s="333"/>
      <c r="D71" s="333"/>
      <c r="E71" s="333"/>
      <c r="F71" s="333"/>
      <c r="G71" s="333"/>
      <c r="H71" s="333"/>
      <c r="I71" s="333"/>
      <c r="J71" s="333"/>
      <c r="K71" s="4"/>
    </row>
    <row r="72" spans="2:11" x14ac:dyDescent="0.35">
      <c r="B72" s="54" t="s">
        <v>95</v>
      </c>
      <c r="C72" s="333" t="s">
        <v>96</v>
      </c>
      <c r="D72" s="333"/>
      <c r="E72" s="333"/>
      <c r="F72" s="333"/>
      <c r="G72" s="333"/>
      <c r="H72" s="333"/>
      <c r="I72" s="333"/>
      <c r="J72" s="55" t="s">
        <v>43</v>
      </c>
      <c r="K72" s="4"/>
    </row>
    <row r="73" spans="2:11" x14ac:dyDescent="0.35">
      <c r="B73" s="323" t="s">
        <v>21</v>
      </c>
      <c r="C73" s="325" t="s">
        <v>97</v>
      </c>
      <c r="D73" s="326"/>
      <c r="E73" s="326"/>
      <c r="F73" s="326"/>
      <c r="G73" s="326"/>
      <c r="H73" s="327"/>
      <c r="I73" s="371">
        <v>4.1999999999999997E-3</v>
      </c>
      <c r="J73" s="299">
        <f>TRUNC((($J$25)*$I$73),2)</f>
        <v>0</v>
      </c>
      <c r="K73" s="4"/>
    </row>
    <row r="74" spans="2:11" x14ac:dyDescent="0.35">
      <c r="B74" s="324"/>
      <c r="C74" s="314" t="s">
        <v>98</v>
      </c>
      <c r="D74" s="315"/>
      <c r="E74" s="315"/>
      <c r="F74" s="315"/>
      <c r="G74" s="315"/>
      <c r="H74" s="316"/>
      <c r="I74" s="372"/>
      <c r="J74" s="300"/>
      <c r="K74" s="4"/>
    </row>
    <row r="75" spans="2:11" ht="12.75" customHeight="1" x14ac:dyDescent="0.35">
      <c r="B75" s="323" t="s">
        <v>23</v>
      </c>
      <c r="C75" s="373" t="s">
        <v>99</v>
      </c>
      <c r="D75" s="374"/>
      <c r="E75" s="374"/>
      <c r="F75" s="374"/>
      <c r="G75" s="374"/>
      <c r="H75" s="375"/>
      <c r="I75" s="297" t="e">
        <f>+$J$75/$J$25</f>
        <v>#DIV/0!</v>
      </c>
      <c r="J75" s="299">
        <f>TRUNC($J$73*8%,2)</f>
        <v>0</v>
      </c>
      <c r="K75" s="4"/>
    </row>
    <row r="76" spans="2:11" x14ac:dyDescent="0.35">
      <c r="B76" s="324"/>
      <c r="C76" s="376" t="s">
        <v>100</v>
      </c>
      <c r="D76" s="377"/>
      <c r="E76" s="377"/>
      <c r="F76" s="377"/>
      <c r="G76" s="377"/>
      <c r="H76" s="378"/>
      <c r="I76" s="298"/>
      <c r="J76" s="300"/>
      <c r="K76" s="4"/>
    </row>
    <row r="77" spans="2:11" ht="12.75" customHeight="1" x14ac:dyDescent="0.35">
      <c r="B77" s="323" t="s">
        <v>25</v>
      </c>
      <c r="C77" s="379" t="s">
        <v>101</v>
      </c>
      <c r="D77" s="379"/>
      <c r="E77" s="379"/>
      <c r="F77" s="379"/>
      <c r="G77" s="379"/>
      <c r="H77" s="379"/>
      <c r="I77" s="380">
        <f xml:space="preserve"> ((7 / 30) / 12)</f>
        <v>1.9444444444444445E-2</v>
      </c>
      <c r="J77" s="299">
        <f>TRUNC((($J$25/30)*7)/12,2)</f>
        <v>0</v>
      </c>
      <c r="K77" s="4"/>
    </row>
    <row r="78" spans="2:11" ht="12.75" customHeight="1" x14ac:dyDescent="0.35">
      <c r="B78" s="324"/>
      <c r="C78" s="382" t="s">
        <v>102</v>
      </c>
      <c r="D78" s="382"/>
      <c r="E78" s="382"/>
      <c r="F78" s="382"/>
      <c r="G78" s="382"/>
      <c r="H78" s="382"/>
      <c r="I78" s="381"/>
      <c r="J78" s="300"/>
      <c r="K78" s="4"/>
    </row>
    <row r="79" spans="2:11" ht="12.75" customHeight="1" x14ac:dyDescent="0.35">
      <c r="B79" s="323" t="s">
        <v>27</v>
      </c>
      <c r="C79" s="373" t="s">
        <v>103</v>
      </c>
      <c r="D79" s="374"/>
      <c r="E79" s="374"/>
      <c r="F79" s="374"/>
      <c r="G79" s="374"/>
      <c r="H79" s="375"/>
      <c r="I79" s="297" t="e">
        <f>$J$79/$J$25</f>
        <v>#DIV/0!</v>
      </c>
      <c r="J79" s="299">
        <f>TRUNC($J$77*$I$48,2)</f>
        <v>0</v>
      </c>
      <c r="K79" s="4"/>
    </row>
    <row r="80" spans="2:11" x14ac:dyDescent="0.35">
      <c r="B80" s="324"/>
      <c r="C80" s="389" t="s">
        <v>104</v>
      </c>
      <c r="D80" s="390"/>
      <c r="E80" s="390"/>
      <c r="F80" s="390"/>
      <c r="G80" s="390"/>
      <c r="H80" s="391"/>
      <c r="I80" s="298"/>
      <c r="J80" s="300"/>
      <c r="K80" s="4"/>
    </row>
    <row r="81" spans="2:11" ht="12.75" customHeight="1" x14ac:dyDescent="0.35">
      <c r="B81" s="323" t="s">
        <v>28</v>
      </c>
      <c r="C81" s="346" t="s">
        <v>105</v>
      </c>
      <c r="D81" s="347"/>
      <c r="E81" s="347"/>
      <c r="F81" s="347"/>
      <c r="G81" s="347"/>
      <c r="H81" s="348"/>
      <c r="I81" s="297">
        <v>0.04</v>
      </c>
      <c r="J81" s="299">
        <f>TRUNC((($J$25)*$I$81),2)</f>
        <v>0</v>
      </c>
      <c r="K81" s="4"/>
    </row>
    <row r="82" spans="2:11" x14ac:dyDescent="0.35">
      <c r="B82" s="324"/>
      <c r="C82" s="392" t="s">
        <v>106</v>
      </c>
      <c r="D82" s="393"/>
      <c r="E82" s="393"/>
      <c r="F82" s="393"/>
      <c r="G82" s="393"/>
      <c r="H82" s="394"/>
      <c r="I82" s="298"/>
      <c r="J82" s="300"/>
      <c r="K82" s="4"/>
    </row>
    <row r="83" spans="2:11" ht="15" customHeight="1" x14ac:dyDescent="0.35">
      <c r="B83" s="335" t="s">
        <v>107</v>
      </c>
      <c r="C83" s="336"/>
      <c r="D83" s="336"/>
      <c r="E83" s="336"/>
      <c r="F83" s="336"/>
      <c r="G83" s="336"/>
      <c r="H83" s="337"/>
      <c r="I83" s="58" t="e">
        <f>$J$83/$J$25</f>
        <v>#DIV/0!</v>
      </c>
      <c r="J83" s="59">
        <f>SUM($J$73:$J$82)</f>
        <v>0</v>
      </c>
      <c r="K83" s="4"/>
    </row>
    <row r="84" spans="2:11" s="3" customFormat="1" ht="10.5" x14ac:dyDescent="0.35">
      <c r="B84" s="21"/>
      <c r="C84" s="21"/>
      <c r="D84" s="21"/>
      <c r="E84" s="21"/>
      <c r="F84" s="21"/>
      <c r="G84" s="21"/>
      <c r="H84" s="21"/>
      <c r="I84" s="21"/>
      <c r="J84" s="21"/>
    </row>
    <row r="85" spans="2:11" x14ac:dyDescent="0.35">
      <c r="B85" s="383" t="s">
        <v>108</v>
      </c>
      <c r="C85" s="383"/>
      <c r="D85" s="383"/>
      <c r="E85" s="383"/>
      <c r="F85" s="383"/>
      <c r="G85" s="383"/>
      <c r="H85" s="383"/>
      <c r="I85" s="383"/>
      <c r="J85" s="383"/>
      <c r="K85" s="4"/>
    </row>
    <row r="86" spans="2:11" ht="12.75" customHeight="1" x14ac:dyDescent="0.35">
      <c r="B86" s="76" t="s">
        <v>109</v>
      </c>
      <c r="C86" s="383" t="s">
        <v>110</v>
      </c>
      <c r="D86" s="383"/>
      <c r="E86" s="383"/>
      <c r="F86" s="383"/>
      <c r="G86" s="383"/>
      <c r="H86" s="383"/>
      <c r="I86" s="383"/>
      <c r="J86" s="77" t="s">
        <v>43</v>
      </c>
      <c r="K86" s="4"/>
    </row>
    <row r="87" spans="2:11" x14ac:dyDescent="0.35">
      <c r="B87" s="323" t="s">
        <v>21</v>
      </c>
      <c r="C87" s="384" t="s">
        <v>111</v>
      </c>
      <c r="D87" s="385"/>
      <c r="E87" s="385"/>
      <c r="F87" s="385"/>
      <c r="G87" s="385"/>
      <c r="H87" s="385"/>
      <c r="I87" s="386"/>
      <c r="J87" s="387">
        <f>TRUNC($J$31/12,2)</f>
        <v>0</v>
      </c>
      <c r="K87" s="4"/>
    </row>
    <row r="88" spans="2:11" x14ac:dyDescent="0.35">
      <c r="B88" s="324"/>
      <c r="C88" s="395" t="s">
        <v>112</v>
      </c>
      <c r="D88" s="396"/>
      <c r="E88" s="396"/>
      <c r="F88" s="396"/>
      <c r="G88" s="396"/>
      <c r="H88" s="396"/>
      <c r="I88" s="397"/>
      <c r="J88" s="388"/>
      <c r="K88" s="4"/>
    </row>
    <row r="89" spans="2:11" ht="12.75" customHeight="1" x14ac:dyDescent="0.35">
      <c r="B89" s="323" t="s">
        <v>23</v>
      </c>
      <c r="C89" s="384" t="s">
        <v>113</v>
      </c>
      <c r="D89" s="385"/>
      <c r="E89" s="386"/>
      <c r="F89" s="398" t="s">
        <v>260</v>
      </c>
      <c r="G89" s="399"/>
      <c r="H89" s="402">
        <v>1</v>
      </c>
      <c r="I89" s="297" t="e">
        <f>+$J$89/$J$25</f>
        <v>#DIV/0!</v>
      </c>
      <c r="J89" s="299">
        <f>TRUNC(((($J$25/30)/12)*$H$89),2)</f>
        <v>0</v>
      </c>
      <c r="K89" s="4"/>
    </row>
    <row r="90" spans="2:11" x14ac:dyDescent="0.35">
      <c r="B90" s="324"/>
      <c r="C90" s="395" t="s">
        <v>114</v>
      </c>
      <c r="D90" s="396"/>
      <c r="E90" s="397"/>
      <c r="F90" s="400"/>
      <c r="G90" s="401"/>
      <c r="H90" s="402"/>
      <c r="I90" s="298"/>
      <c r="J90" s="300"/>
      <c r="K90" s="4"/>
    </row>
    <row r="91" spans="2:11" ht="13" customHeight="1" x14ac:dyDescent="0.35">
      <c r="B91" s="403" t="s">
        <v>25</v>
      </c>
      <c r="C91" s="405" t="s">
        <v>259</v>
      </c>
      <c r="D91" s="406"/>
      <c r="E91" s="407"/>
      <c r="F91" s="291" t="s">
        <v>260</v>
      </c>
      <c r="G91" s="292"/>
      <c r="H91" s="295">
        <v>5</v>
      </c>
      <c r="I91" s="297" t="e">
        <f>+$J$91/$J$25</f>
        <v>#DIV/0!</v>
      </c>
      <c r="J91" s="299">
        <f>TRUNC(((($J$25/30)/12)*$H$91),2)</f>
        <v>0</v>
      </c>
      <c r="K91" s="4"/>
    </row>
    <row r="92" spans="2:11" x14ac:dyDescent="0.35">
      <c r="B92" s="404"/>
      <c r="C92" s="301" t="s">
        <v>114</v>
      </c>
      <c r="D92" s="302"/>
      <c r="E92" s="303"/>
      <c r="F92" s="293"/>
      <c r="G92" s="294"/>
      <c r="H92" s="296"/>
      <c r="I92" s="298"/>
      <c r="J92" s="300"/>
      <c r="K92" s="4"/>
    </row>
    <row r="93" spans="2:11" x14ac:dyDescent="0.35">
      <c r="B93" s="323" t="s">
        <v>27</v>
      </c>
      <c r="C93" s="384" t="s">
        <v>115</v>
      </c>
      <c r="D93" s="385"/>
      <c r="E93" s="385"/>
      <c r="F93" s="386"/>
      <c r="G93" s="32" t="s">
        <v>116</v>
      </c>
      <c r="H93" s="257">
        <v>20</v>
      </c>
      <c r="I93" s="297" t="e">
        <f>+$J$93/$J$25</f>
        <v>#DIV/0!</v>
      </c>
      <c r="J93" s="299">
        <f>ROUND(((($J$25/30)/12)*$H$93*$H$94),2)</f>
        <v>0</v>
      </c>
      <c r="K93" s="4"/>
    </row>
    <row r="94" spans="2:11" x14ac:dyDescent="0.35">
      <c r="B94" s="324"/>
      <c r="C94" s="395" t="s">
        <v>261</v>
      </c>
      <c r="D94" s="396"/>
      <c r="E94" s="396"/>
      <c r="F94" s="397"/>
      <c r="G94" s="32" t="s">
        <v>117</v>
      </c>
      <c r="H94" s="62">
        <v>1.4999999999999999E-2</v>
      </c>
      <c r="I94" s="298"/>
      <c r="J94" s="300"/>
      <c r="K94" s="4"/>
    </row>
    <row r="95" spans="2:11" x14ac:dyDescent="0.35">
      <c r="B95" s="323" t="s">
        <v>28</v>
      </c>
      <c r="C95" s="384" t="s">
        <v>118</v>
      </c>
      <c r="D95" s="385"/>
      <c r="E95" s="385"/>
      <c r="F95" s="385"/>
      <c r="G95" s="32" t="s">
        <v>116</v>
      </c>
      <c r="H95" s="257">
        <v>15</v>
      </c>
      <c r="I95" s="297" t="e">
        <f>+$J$95/$J$25</f>
        <v>#DIV/0!</v>
      </c>
      <c r="J95" s="299">
        <f>ROUND(((($J$25/30)*$H$95)/12)*$H$96,2)</f>
        <v>0</v>
      </c>
      <c r="K95" s="4"/>
    </row>
    <row r="96" spans="2:11" x14ac:dyDescent="0.35">
      <c r="B96" s="324"/>
      <c r="C96" s="63" t="s">
        <v>262</v>
      </c>
      <c r="D96" s="61"/>
      <c r="E96" s="61"/>
      <c r="F96" s="61"/>
      <c r="G96" s="32" t="s">
        <v>117</v>
      </c>
      <c r="H96" s="62">
        <v>7.7999999999999996E-3</v>
      </c>
      <c r="I96" s="298"/>
      <c r="J96" s="300"/>
      <c r="K96" s="4"/>
    </row>
    <row r="97" spans="2:11" x14ac:dyDescent="0.35">
      <c r="B97" s="403" t="s">
        <v>30</v>
      </c>
      <c r="C97" s="405" t="s">
        <v>119</v>
      </c>
      <c r="D97" s="406"/>
      <c r="E97" s="406"/>
      <c r="F97" s="407"/>
      <c r="G97" s="258" t="s">
        <v>116</v>
      </c>
      <c r="H97" s="257">
        <v>180</v>
      </c>
      <c r="I97" s="408" t="e">
        <f>+$J$97/$J$25</f>
        <v>#DIV/0!</v>
      </c>
      <c r="J97" s="362">
        <f>ROUND(((($J$25)+($J$25*1/3))/12)*($H$97/360)*$H$98,2)</f>
        <v>0</v>
      </c>
      <c r="K97" s="4"/>
    </row>
    <row r="98" spans="2:11" x14ac:dyDescent="0.35">
      <c r="B98" s="404"/>
      <c r="C98" s="259" t="s">
        <v>263</v>
      </c>
      <c r="D98" s="260"/>
      <c r="E98" s="260"/>
      <c r="F98" s="260"/>
      <c r="G98" s="258" t="s">
        <v>117</v>
      </c>
      <c r="H98" s="261">
        <v>1.9800000000000002E-2</v>
      </c>
      <c r="I98" s="409"/>
      <c r="J98" s="363"/>
      <c r="K98" s="4"/>
    </row>
    <row r="99" spans="2:11" x14ac:dyDescent="0.35">
      <c r="B99" s="323" t="s">
        <v>30</v>
      </c>
      <c r="C99" s="325" t="s">
        <v>45</v>
      </c>
      <c r="D99" s="326"/>
      <c r="E99" s="326"/>
      <c r="F99" s="326"/>
      <c r="G99" s="326"/>
      <c r="H99" s="327"/>
      <c r="I99" s="297" t="e">
        <f>$J$99/$J$25</f>
        <v>#DIV/0!</v>
      </c>
      <c r="J99" s="299"/>
      <c r="K99" s="4"/>
    </row>
    <row r="100" spans="2:11" x14ac:dyDescent="0.35">
      <c r="B100" s="324"/>
      <c r="C100" s="411" t="s">
        <v>120</v>
      </c>
      <c r="D100" s="315"/>
      <c r="E100" s="315"/>
      <c r="F100" s="315"/>
      <c r="G100" s="315"/>
      <c r="H100" s="316"/>
      <c r="I100" s="298"/>
      <c r="J100" s="300"/>
      <c r="K100" s="4"/>
    </row>
    <row r="101" spans="2:11" ht="15" customHeight="1" x14ac:dyDescent="0.35">
      <c r="B101" s="319" t="s">
        <v>57</v>
      </c>
      <c r="C101" s="320"/>
      <c r="D101" s="320"/>
      <c r="E101" s="320"/>
      <c r="F101" s="320"/>
      <c r="G101" s="320"/>
      <c r="H101" s="320"/>
      <c r="I101" s="365"/>
      <c r="J101" s="47">
        <f>TRUNC(SUM($J$87:$J$100),2)</f>
        <v>0</v>
      </c>
      <c r="K101" s="4"/>
    </row>
    <row r="102" spans="2:11" s="3" customFormat="1" ht="10.5" x14ac:dyDescent="0.35">
      <c r="B102" s="21"/>
      <c r="C102" s="21"/>
      <c r="D102" s="21"/>
      <c r="E102" s="21"/>
      <c r="F102" s="21"/>
      <c r="G102" s="21"/>
      <c r="H102" s="21"/>
      <c r="I102" s="21"/>
      <c r="J102" s="21"/>
    </row>
    <row r="103" spans="2:11" s="1" customFormat="1" ht="14.5" x14ac:dyDescent="0.35">
      <c r="B103" s="78" t="s">
        <v>121</v>
      </c>
      <c r="C103" s="383" t="s">
        <v>122</v>
      </c>
      <c r="D103" s="383"/>
      <c r="E103" s="383"/>
      <c r="F103" s="383"/>
      <c r="G103" s="383"/>
      <c r="H103" s="383"/>
      <c r="I103" s="383"/>
      <c r="J103" s="77" t="s">
        <v>43</v>
      </c>
    </row>
    <row r="104" spans="2:11" s="1" customFormat="1" ht="15.75" customHeight="1" x14ac:dyDescent="0.35">
      <c r="B104" s="67" t="s">
        <v>21</v>
      </c>
      <c r="C104" s="427" t="s">
        <v>123</v>
      </c>
      <c r="D104" s="427"/>
      <c r="E104" s="427"/>
      <c r="F104" s="427"/>
      <c r="G104" s="427"/>
      <c r="H104" s="427"/>
      <c r="I104" s="65" t="e">
        <f>$J$104/$J$25</f>
        <v>#DIV/0!</v>
      </c>
      <c r="J104" s="68"/>
    </row>
    <row r="105" spans="2:11" s="1" customFormat="1" ht="14.5" x14ac:dyDescent="0.35">
      <c r="B105" s="410" t="s">
        <v>57</v>
      </c>
      <c r="C105" s="410"/>
      <c r="D105" s="410"/>
      <c r="E105" s="410"/>
      <c r="F105" s="410"/>
      <c r="G105" s="410"/>
      <c r="H105" s="410"/>
      <c r="I105" s="410"/>
      <c r="J105" s="66">
        <f>SUM($J$104:$J$104)</f>
        <v>0</v>
      </c>
    </row>
    <row r="106" spans="2:11" s="3" customFormat="1" ht="10.5" x14ac:dyDescent="0.35">
      <c r="B106" s="21"/>
      <c r="C106" s="21"/>
      <c r="D106" s="21"/>
      <c r="E106" s="21"/>
      <c r="F106" s="21"/>
      <c r="G106" s="21"/>
      <c r="H106" s="21"/>
      <c r="I106" s="21"/>
      <c r="J106" s="21"/>
    </row>
    <row r="107" spans="2:11" s="3" customFormat="1" x14ac:dyDescent="0.35">
      <c r="B107" s="383" t="s">
        <v>124</v>
      </c>
      <c r="C107" s="383"/>
      <c r="D107" s="383"/>
      <c r="E107" s="383"/>
      <c r="F107" s="383"/>
      <c r="G107" s="383"/>
      <c r="H107" s="383"/>
      <c r="I107" s="383"/>
      <c r="J107" s="383"/>
    </row>
    <row r="108" spans="2:11" s="3" customFormat="1" x14ac:dyDescent="0.35">
      <c r="B108" s="46" t="s">
        <v>109</v>
      </c>
      <c r="C108" s="367" t="s">
        <v>125</v>
      </c>
      <c r="D108" s="367"/>
      <c r="E108" s="367"/>
      <c r="F108" s="367"/>
      <c r="G108" s="367"/>
      <c r="H108" s="367"/>
      <c r="I108" s="367"/>
      <c r="J108" s="51">
        <f>$J$101</f>
        <v>0</v>
      </c>
    </row>
    <row r="109" spans="2:11" s="3" customFormat="1" x14ac:dyDescent="0.35">
      <c r="B109" s="46" t="s">
        <v>121</v>
      </c>
      <c r="C109" s="367" t="s">
        <v>126</v>
      </c>
      <c r="D109" s="367"/>
      <c r="E109" s="367"/>
      <c r="F109" s="367"/>
      <c r="G109" s="367"/>
      <c r="H109" s="367"/>
      <c r="I109" s="367"/>
      <c r="J109" s="51">
        <f>$J$105</f>
        <v>0</v>
      </c>
    </row>
    <row r="110" spans="2:11" s="3" customFormat="1" x14ac:dyDescent="0.35">
      <c r="B110" s="383" t="s">
        <v>127</v>
      </c>
      <c r="C110" s="383"/>
      <c r="D110" s="383"/>
      <c r="E110" s="383"/>
      <c r="F110" s="383"/>
      <c r="G110" s="383"/>
      <c r="H110" s="383"/>
      <c r="I110" s="383"/>
      <c r="J110" s="79">
        <f>SUM($J$108:$J$109)</f>
        <v>0</v>
      </c>
    </row>
    <row r="111" spans="2:11" s="3" customFormat="1" x14ac:dyDescent="0.35">
      <c r="B111" s="402" t="s">
        <v>128</v>
      </c>
      <c r="C111" s="402"/>
      <c r="D111" s="402"/>
      <c r="E111" s="402"/>
      <c r="F111" s="402"/>
      <c r="G111" s="402"/>
      <c r="H111" s="402"/>
      <c r="I111" s="62">
        <f>$I$48</f>
        <v>0.33800000000000002</v>
      </c>
      <c r="J111" s="42">
        <f>TRUNC($J$110*$I$111,2)</f>
        <v>0</v>
      </c>
    </row>
    <row r="112" spans="2:11" s="3" customFormat="1" x14ac:dyDescent="0.35">
      <c r="B112" s="422" t="s">
        <v>129</v>
      </c>
      <c r="C112" s="423"/>
      <c r="D112" s="423"/>
      <c r="E112" s="423"/>
      <c r="F112" s="423"/>
      <c r="G112" s="423"/>
      <c r="H112" s="423"/>
      <c r="I112" s="424"/>
      <c r="J112" s="77">
        <f>J110+J111</f>
        <v>0</v>
      </c>
    </row>
    <row r="113" spans="2:12" s="3" customFormat="1" ht="10.5" x14ac:dyDescent="0.35">
      <c r="B113" s="21"/>
      <c r="C113" s="21"/>
      <c r="D113" s="21"/>
      <c r="E113" s="21"/>
      <c r="F113" s="21"/>
      <c r="G113" s="21"/>
      <c r="H113" s="21"/>
      <c r="I113" s="21"/>
      <c r="J113" s="21"/>
    </row>
    <row r="114" spans="2:12" x14ac:dyDescent="0.35">
      <c r="B114" s="425" t="s">
        <v>130</v>
      </c>
      <c r="C114" s="425"/>
      <c r="D114" s="425"/>
      <c r="E114" s="425"/>
      <c r="F114" s="425"/>
      <c r="G114" s="425"/>
      <c r="H114" s="425"/>
      <c r="I114" s="425"/>
      <c r="J114" s="425"/>
      <c r="K114" s="4"/>
    </row>
    <row r="115" spans="2:12" ht="12.75" customHeight="1" x14ac:dyDescent="0.35">
      <c r="B115" s="69">
        <v>5</v>
      </c>
      <c r="C115" s="425" t="s">
        <v>131</v>
      </c>
      <c r="D115" s="425"/>
      <c r="E115" s="425"/>
      <c r="F115" s="425"/>
      <c r="G115" s="425"/>
      <c r="H115" s="425"/>
      <c r="I115" s="425"/>
      <c r="J115" s="70" t="s">
        <v>43</v>
      </c>
      <c r="K115" s="4"/>
    </row>
    <row r="116" spans="2:12" x14ac:dyDescent="0.35">
      <c r="B116" s="6" t="s">
        <v>21</v>
      </c>
      <c r="C116" s="306" t="s">
        <v>132</v>
      </c>
      <c r="D116" s="307"/>
      <c r="E116" s="307"/>
      <c r="F116" s="307"/>
      <c r="G116" s="307"/>
      <c r="H116" s="307"/>
      <c r="I116" s="426"/>
      <c r="J116" s="18">
        <v>0</v>
      </c>
      <c r="K116" s="19"/>
      <c r="L116" s="19"/>
    </row>
    <row r="117" spans="2:12" x14ac:dyDescent="0.35">
      <c r="B117" s="6" t="s">
        <v>23</v>
      </c>
      <c r="C117" s="338" t="s">
        <v>45</v>
      </c>
      <c r="D117" s="339"/>
      <c r="E117" s="339"/>
      <c r="F117" s="339"/>
      <c r="G117" s="339"/>
      <c r="H117" s="339"/>
      <c r="I117" s="364"/>
      <c r="J117" s="11">
        <v>0</v>
      </c>
      <c r="K117" s="4"/>
    </row>
    <row r="118" spans="2:12" x14ac:dyDescent="0.35">
      <c r="B118" s="437" t="s">
        <v>133</v>
      </c>
      <c r="C118" s="438"/>
      <c r="D118" s="438"/>
      <c r="E118" s="438"/>
      <c r="F118" s="438"/>
      <c r="G118" s="438"/>
      <c r="H118" s="438"/>
      <c r="I118" s="439"/>
      <c r="J118" s="71">
        <f>SUM($J$116:$J$117)</f>
        <v>0</v>
      </c>
      <c r="K118" s="4"/>
    </row>
    <row r="119" spans="2:12" s="3" customFormat="1" ht="10.5" x14ac:dyDescent="0.35">
      <c r="B119" s="366"/>
      <c r="C119" s="366"/>
      <c r="D119" s="366"/>
      <c r="E119" s="366"/>
      <c r="F119" s="366"/>
      <c r="G119" s="366"/>
      <c r="H119" s="366"/>
      <c r="I119" s="366"/>
      <c r="J119" s="366"/>
    </row>
    <row r="120" spans="2:12" x14ac:dyDescent="0.35">
      <c r="B120" s="421" t="s">
        <v>134</v>
      </c>
      <c r="C120" s="421"/>
      <c r="D120" s="421"/>
      <c r="E120" s="421"/>
      <c r="F120" s="421"/>
      <c r="G120" s="421"/>
      <c r="H120" s="421"/>
      <c r="I120" s="421"/>
      <c r="J120" s="421"/>
    </row>
    <row r="121" spans="2:12" x14ac:dyDescent="0.35">
      <c r="B121" s="64">
        <v>6</v>
      </c>
      <c r="C121" s="428" t="s">
        <v>135</v>
      </c>
      <c r="D121" s="429"/>
      <c r="E121" s="429"/>
      <c r="F121" s="429"/>
      <c r="G121" s="430"/>
      <c r="H121" s="64" t="s">
        <v>136</v>
      </c>
      <c r="I121" s="64" t="s">
        <v>50</v>
      </c>
      <c r="J121" s="60" t="s">
        <v>43</v>
      </c>
      <c r="K121" s="4"/>
    </row>
    <row r="122" spans="2:12" x14ac:dyDescent="0.35">
      <c r="B122" s="323" t="s">
        <v>21</v>
      </c>
      <c r="C122" s="308" t="s">
        <v>137</v>
      </c>
      <c r="D122" s="309"/>
      <c r="E122" s="309"/>
      <c r="F122" s="309"/>
      <c r="G122" s="310"/>
      <c r="H122" s="432">
        <f>SUM($J$118,$J$112,$J$83,$J$69,$J$25)</f>
        <v>0</v>
      </c>
      <c r="I122" s="371">
        <v>0</v>
      </c>
      <c r="J122" s="299">
        <f>TRUNC($H$122*$I$122,2)</f>
        <v>0</v>
      </c>
      <c r="K122" s="4"/>
    </row>
    <row r="123" spans="2:12" ht="12.75" customHeight="1" x14ac:dyDescent="0.35">
      <c r="B123" s="324"/>
      <c r="C123" s="434" t="s">
        <v>138</v>
      </c>
      <c r="D123" s="435"/>
      <c r="E123" s="435"/>
      <c r="F123" s="435"/>
      <c r="G123" s="436"/>
      <c r="H123" s="433"/>
      <c r="I123" s="372"/>
      <c r="J123" s="300"/>
      <c r="K123" s="4"/>
    </row>
    <row r="124" spans="2:12" ht="12.75" customHeight="1" x14ac:dyDescent="0.35">
      <c r="B124" s="323" t="s">
        <v>23</v>
      </c>
      <c r="C124" s="308" t="s">
        <v>139</v>
      </c>
      <c r="D124" s="309"/>
      <c r="E124" s="309"/>
      <c r="F124" s="309"/>
      <c r="G124" s="310"/>
      <c r="H124" s="432">
        <f>SUM($J$118,$J$112,$J$83,$J$69,$J$25)+$J$122</f>
        <v>0</v>
      </c>
      <c r="I124" s="371">
        <v>0</v>
      </c>
      <c r="J124" s="299">
        <f>TRUNC($H$124*$I$124,2)</f>
        <v>0</v>
      </c>
      <c r="K124" s="4"/>
    </row>
    <row r="125" spans="2:12" ht="12.75" customHeight="1" x14ac:dyDescent="0.35">
      <c r="B125" s="324"/>
      <c r="C125" s="434" t="s">
        <v>140</v>
      </c>
      <c r="D125" s="435"/>
      <c r="E125" s="435"/>
      <c r="F125" s="435"/>
      <c r="G125" s="436"/>
      <c r="H125" s="433"/>
      <c r="I125" s="372"/>
      <c r="J125" s="300"/>
      <c r="K125" s="4"/>
    </row>
    <row r="126" spans="2:12" ht="12.75" customHeight="1" x14ac:dyDescent="0.35">
      <c r="B126" s="440" t="s">
        <v>141</v>
      </c>
      <c r="C126" s="441"/>
      <c r="D126" s="441"/>
      <c r="E126" s="441"/>
      <c r="F126" s="441"/>
      <c r="G126" s="441"/>
      <c r="H126" s="441"/>
      <c r="I126" s="442"/>
      <c r="J126" s="80">
        <f>$H$124+$J$124</f>
        <v>0</v>
      </c>
      <c r="K126" s="4"/>
    </row>
    <row r="127" spans="2:12" ht="12.75" customHeight="1" x14ac:dyDescent="0.35">
      <c r="B127" s="440" t="s">
        <v>142</v>
      </c>
      <c r="C127" s="441"/>
      <c r="D127" s="441"/>
      <c r="E127" s="441"/>
      <c r="F127" s="441"/>
      <c r="G127" s="441"/>
      <c r="H127" s="441"/>
      <c r="I127" s="442"/>
      <c r="J127" s="80">
        <f>$J$126/(1-$I$134)</f>
        <v>0</v>
      </c>
      <c r="K127" s="4"/>
    </row>
    <row r="128" spans="2:12" ht="12.75" customHeight="1" x14ac:dyDescent="0.35">
      <c r="B128" s="5" t="s">
        <v>143</v>
      </c>
      <c r="C128" s="322" t="s">
        <v>144</v>
      </c>
      <c r="D128" s="322"/>
      <c r="E128" s="322"/>
      <c r="F128" s="322"/>
      <c r="G128" s="322"/>
      <c r="H128" s="322"/>
      <c r="I128" s="25">
        <f>IF($J$12="lucro real",7.6%,IF($J$12="lucro presumido",3%,0%))</f>
        <v>7.5999999999999998E-2</v>
      </c>
      <c r="J128" s="11">
        <f>$J$127*$I$128</f>
        <v>0</v>
      </c>
      <c r="K128" s="4"/>
    </row>
    <row r="129" spans="2:11" x14ac:dyDescent="0.35">
      <c r="B129" s="5" t="s">
        <v>145</v>
      </c>
      <c r="C129" s="322" t="s">
        <v>146</v>
      </c>
      <c r="D129" s="322"/>
      <c r="E129" s="322"/>
      <c r="F129" s="322"/>
      <c r="G129" s="322"/>
      <c r="H129" s="322"/>
      <c r="I129" s="25">
        <f>IF($J$12="lucro real",1.65%,IF($J$12="lucro presumido",0.65%,0%))</f>
        <v>1.6500000000000001E-2</v>
      </c>
      <c r="J129" s="11">
        <f>TRUNC($J$127*$I$129,2)</f>
        <v>0</v>
      </c>
      <c r="K129" s="4"/>
    </row>
    <row r="130" spans="2:11" x14ac:dyDescent="0.35">
      <c r="B130" s="5" t="s">
        <v>147</v>
      </c>
      <c r="C130" s="322" t="s">
        <v>148</v>
      </c>
      <c r="D130" s="322"/>
      <c r="E130" s="322"/>
      <c r="F130" s="322"/>
      <c r="G130" s="322"/>
      <c r="H130" s="322"/>
      <c r="I130" s="25"/>
      <c r="J130" s="11">
        <f>TRUNC($J$127*$I$130,2)</f>
        <v>0</v>
      </c>
      <c r="K130" s="4"/>
    </row>
    <row r="131" spans="2:11" x14ac:dyDescent="0.35">
      <c r="B131" s="5" t="s">
        <v>27</v>
      </c>
      <c r="C131" s="322" t="s">
        <v>149</v>
      </c>
      <c r="D131" s="322"/>
      <c r="E131" s="322"/>
      <c r="F131" s="322"/>
      <c r="G131" s="322"/>
      <c r="H131" s="322"/>
      <c r="I131" s="25"/>
      <c r="J131" s="11">
        <f>TRUNC($J$127*$I$131,2)</f>
        <v>0</v>
      </c>
      <c r="K131" s="4"/>
    </row>
    <row r="132" spans="2:11" x14ac:dyDescent="0.35">
      <c r="B132" s="5" t="s">
        <v>150</v>
      </c>
      <c r="C132" s="322" t="s">
        <v>151</v>
      </c>
      <c r="D132" s="322"/>
      <c r="E132" s="322"/>
      <c r="F132" s="322"/>
      <c r="G132" s="322"/>
      <c r="H132" s="322"/>
      <c r="I132" s="25">
        <v>0.05</v>
      </c>
      <c r="J132" s="11">
        <f>TRUNC($J$127*$I$132,2)</f>
        <v>0</v>
      </c>
      <c r="K132" s="4"/>
    </row>
    <row r="133" spans="2:11" x14ac:dyDescent="0.35">
      <c r="B133" s="5" t="s">
        <v>152</v>
      </c>
      <c r="C133" s="322" t="s">
        <v>153</v>
      </c>
      <c r="D133" s="322"/>
      <c r="E133" s="322"/>
      <c r="F133" s="322"/>
      <c r="G133" s="322"/>
      <c r="H133" s="322"/>
      <c r="I133" s="25"/>
      <c r="J133" s="11">
        <f>TRUNC($J$127*$I$133,2)</f>
        <v>0</v>
      </c>
      <c r="K133" s="4"/>
    </row>
    <row r="134" spans="2:11" x14ac:dyDescent="0.35">
      <c r="B134" s="24" t="s">
        <v>30</v>
      </c>
      <c r="C134" s="420" t="s">
        <v>154</v>
      </c>
      <c r="D134" s="420"/>
      <c r="E134" s="420"/>
      <c r="F134" s="420"/>
      <c r="G134" s="420"/>
      <c r="H134" s="420"/>
      <c r="I134" s="26">
        <f>SUM($I$128:$I$133)</f>
        <v>0.14250000000000002</v>
      </c>
      <c r="J134" s="17">
        <f>TRUNC(SUM($J$128:$J$133),2)</f>
        <v>0</v>
      </c>
      <c r="K134" s="4"/>
    </row>
    <row r="135" spans="2:11" s="84" customFormat="1" x14ac:dyDescent="0.35">
      <c r="B135" s="81"/>
      <c r="C135" s="81"/>
      <c r="D135" s="81"/>
      <c r="E135" s="81"/>
      <c r="F135" s="81"/>
      <c r="G135" s="81"/>
      <c r="H135" s="81"/>
      <c r="I135" s="82"/>
      <c r="J135" s="83"/>
    </row>
    <row r="136" spans="2:11" s="3" customFormat="1" x14ac:dyDescent="0.35">
      <c r="B136" s="421" t="s">
        <v>155</v>
      </c>
      <c r="C136" s="421"/>
      <c r="D136" s="421"/>
      <c r="E136" s="421"/>
      <c r="F136" s="421"/>
      <c r="G136" s="421"/>
      <c r="H136" s="421"/>
      <c r="I136" s="421"/>
      <c r="J136" s="421"/>
    </row>
    <row r="137" spans="2:11" s="3" customFormat="1" x14ac:dyDescent="0.35">
      <c r="B137" s="46" t="s">
        <v>156</v>
      </c>
      <c r="C137" s="367" t="s">
        <v>137</v>
      </c>
      <c r="D137" s="367"/>
      <c r="E137" s="367"/>
      <c r="F137" s="367"/>
      <c r="G137" s="367"/>
      <c r="H137" s="367"/>
      <c r="I137" s="367"/>
      <c r="J137" s="51">
        <f>$J$122</f>
        <v>0</v>
      </c>
    </row>
    <row r="138" spans="2:11" s="3" customFormat="1" x14ac:dyDescent="0.35">
      <c r="B138" s="46" t="s">
        <v>157</v>
      </c>
      <c r="C138" s="367" t="s">
        <v>139</v>
      </c>
      <c r="D138" s="367"/>
      <c r="E138" s="367"/>
      <c r="F138" s="367"/>
      <c r="G138" s="367"/>
      <c r="H138" s="367"/>
      <c r="I138" s="367"/>
      <c r="J138" s="51">
        <f>$J$124</f>
        <v>0</v>
      </c>
    </row>
    <row r="139" spans="2:11" s="3" customFormat="1" x14ac:dyDescent="0.35">
      <c r="B139" s="46" t="s">
        <v>158</v>
      </c>
      <c r="C139" s="367" t="s">
        <v>159</v>
      </c>
      <c r="D139" s="367"/>
      <c r="E139" s="367"/>
      <c r="F139" s="367"/>
      <c r="G139" s="367"/>
      <c r="H139" s="367"/>
      <c r="I139" s="367"/>
      <c r="J139" s="51">
        <f>$J$134</f>
        <v>0</v>
      </c>
    </row>
    <row r="140" spans="2:11" s="3" customFormat="1" x14ac:dyDescent="0.35">
      <c r="B140" s="428" t="s">
        <v>160</v>
      </c>
      <c r="C140" s="429"/>
      <c r="D140" s="429"/>
      <c r="E140" s="429"/>
      <c r="F140" s="429"/>
      <c r="G140" s="429"/>
      <c r="H140" s="429"/>
      <c r="I140" s="430"/>
      <c r="J140" s="60">
        <f>TRUNC(SUM($J$137:$J$139),2)</f>
        <v>0</v>
      </c>
    </row>
    <row r="141" spans="2:11" s="84" customFormat="1" x14ac:dyDescent="0.35">
      <c r="B141" s="81"/>
      <c r="C141" s="81"/>
      <c r="D141" s="81"/>
      <c r="E141" s="81"/>
      <c r="F141" s="81"/>
      <c r="G141" s="81"/>
      <c r="H141" s="81"/>
      <c r="I141" s="82"/>
      <c r="J141" s="83"/>
    </row>
    <row r="142" spans="2:11" x14ac:dyDescent="0.35">
      <c r="B142" s="431" t="s">
        <v>161</v>
      </c>
      <c r="C142" s="431"/>
      <c r="D142" s="431"/>
      <c r="E142" s="431"/>
      <c r="F142" s="431"/>
      <c r="G142" s="431"/>
      <c r="H142" s="431"/>
      <c r="I142" s="431"/>
      <c r="J142" s="431"/>
      <c r="K142" s="4"/>
    </row>
    <row r="143" spans="2:11" ht="12.75" customHeight="1" x14ac:dyDescent="0.35">
      <c r="B143" s="46"/>
      <c r="C143" s="352" t="s">
        <v>162</v>
      </c>
      <c r="D143" s="353"/>
      <c r="E143" s="353"/>
      <c r="F143" s="353"/>
      <c r="G143" s="353"/>
      <c r="H143" s="353"/>
      <c r="I143" s="354"/>
      <c r="J143" s="51" t="s">
        <v>43</v>
      </c>
      <c r="K143" s="4"/>
    </row>
    <row r="144" spans="2:11" ht="12.75" customHeight="1" x14ac:dyDescent="0.35">
      <c r="B144" s="97" t="s">
        <v>21</v>
      </c>
      <c r="C144" s="304" t="s">
        <v>41</v>
      </c>
      <c r="D144" s="304"/>
      <c r="E144" s="304"/>
      <c r="F144" s="304"/>
      <c r="G144" s="304"/>
      <c r="H144" s="304"/>
      <c r="I144" s="304"/>
      <c r="J144" s="27">
        <f>$J$25</f>
        <v>0</v>
      </c>
      <c r="K144" s="4"/>
    </row>
    <row r="145" spans="2:11" x14ac:dyDescent="0.35">
      <c r="B145" s="98" t="s">
        <v>23</v>
      </c>
      <c r="C145" s="322" t="s">
        <v>47</v>
      </c>
      <c r="D145" s="322"/>
      <c r="E145" s="322"/>
      <c r="F145" s="322"/>
      <c r="G145" s="322"/>
      <c r="H145" s="322"/>
      <c r="I145" s="322"/>
      <c r="J145" s="27">
        <f>$J$69</f>
        <v>0</v>
      </c>
      <c r="K145" s="4"/>
    </row>
    <row r="146" spans="2:11" x14ac:dyDescent="0.35">
      <c r="B146" s="99" t="s">
        <v>25</v>
      </c>
      <c r="C146" s="322" t="s">
        <v>94</v>
      </c>
      <c r="D146" s="322"/>
      <c r="E146" s="322"/>
      <c r="F146" s="322"/>
      <c r="G146" s="322"/>
      <c r="H146" s="322"/>
      <c r="I146" s="322"/>
      <c r="J146" s="27">
        <f>$J$83</f>
        <v>0</v>
      </c>
      <c r="K146" s="4"/>
    </row>
    <row r="147" spans="2:11" x14ac:dyDescent="0.35">
      <c r="B147" s="100" t="s">
        <v>27</v>
      </c>
      <c r="C147" s="322" t="s">
        <v>108</v>
      </c>
      <c r="D147" s="322"/>
      <c r="E147" s="322"/>
      <c r="F147" s="322"/>
      <c r="G147" s="322"/>
      <c r="H147" s="322"/>
      <c r="I147" s="322"/>
      <c r="J147" s="27">
        <f>$J$112</f>
        <v>0</v>
      </c>
      <c r="K147" s="4"/>
    </row>
    <row r="148" spans="2:11" x14ac:dyDescent="0.35">
      <c r="B148" s="101" t="s">
        <v>28</v>
      </c>
      <c r="C148" s="322" t="s">
        <v>130</v>
      </c>
      <c r="D148" s="322"/>
      <c r="E148" s="322"/>
      <c r="F148" s="322"/>
      <c r="G148" s="322"/>
      <c r="H148" s="322"/>
      <c r="I148" s="322"/>
      <c r="J148" s="27">
        <f>J$118</f>
        <v>0</v>
      </c>
      <c r="K148" s="4"/>
    </row>
    <row r="149" spans="2:11" x14ac:dyDescent="0.35">
      <c r="B149" s="6"/>
      <c r="C149" s="276" t="s">
        <v>163</v>
      </c>
      <c r="D149" s="276"/>
      <c r="E149" s="276"/>
      <c r="F149" s="276"/>
      <c r="G149" s="276"/>
      <c r="H149" s="276"/>
      <c r="I149" s="276"/>
      <c r="J149" s="28">
        <f>SUM($J$144:$J$148)</f>
        <v>0</v>
      </c>
      <c r="K149" s="4"/>
    </row>
    <row r="150" spans="2:11" x14ac:dyDescent="0.35">
      <c r="B150" s="102" t="s">
        <v>30</v>
      </c>
      <c r="C150" s="322" t="s">
        <v>134</v>
      </c>
      <c r="D150" s="322"/>
      <c r="E150" s="322"/>
      <c r="F150" s="322"/>
      <c r="G150" s="322"/>
      <c r="H150" s="322"/>
      <c r="I150" s="322"/>
      <c r="J150" s="27">
        <f>$J$140</f>
        <v>0</v>
      </c>
      <c r="K150" s="4"/>
    </row>
    <row r="151" spans="2:11" x14ac:dyDescent="0.35">
      <c r="B151" s="33"/>
      <c r="C151" s="9"/>
      <c r="D151" s="9"/>
      <c r="E151" s="9"/>
      <c r="F151" s="9"/>
      <c r="G151" s="9"/>
      <c r="H151" s="9"/>
      <c r="I151" s="9"/>
      <c r="J151" s="34"/>
      <c r="K151" s="4"/>
    </row>
    <row r="152" spans="2:11" x14ac:dyDescent="0.35">
      <c r="B152" s="89"/>
      <c r="C152" s="415" t="s">
        <v>164</v>
      </c>
      <c r="D152" s="415"/>
      <c r="E152" s="415"/>
      <c r="F152" s="415"/>
      <c r="G152" s="415"/>
      <c r="H152" s="415"/>
      <c r="I152" s="415"/>
      <c r="J152" s="90">
        <f>SUM($J$149:$J$150)</f>
        <v>0</v>
      </c>
      <c r="K152" s="4"/>
    </row>
    <row r="153" spans="2:11" x14ac:dyDescent="0.35">
      <c r="B153" s="89"/>
      <c r="C153" s="412" t="s">
        <v>165</v>
      </c>
      <c r="D153" s="413"/>
      <c r="E153" s="413"/>
      <c r="F153" s="413"/>
      <c r="G153" s="413"/>
      <c r="H153" s="413"/>
      <c r="I153" s="414"/>
      <c r="J153" s="91">
        <v>1</v>
      </c>
      <c r="K153" s="4"/>
    </row>
    <row r="154" spans="2:11" x14ac:dyDescent="0.35">
      <c r="B154" s="89"/>
      <c r="C154" s="412" t="s">
        <v>166</v>
      </c>
      <c r="D154" s="413"/>
      <c r="E154" s="413"/>
      <c r="F154" s="413"/>
      <c r="G154" s="413"/>
      <c r="H154" s="413"/>
      <c r="I154" s="414"/>
      <c r="J154" s="92">
        <f>$J$153*$J$152</f>
        <v>0</v>
      </c>
      <c r="K154" s="4"/>
    </row>
    <row r="155" spans="2:11" x14ac:dyDescent="0.35">
      <c r="B155" s="89"/>
      <c r="C155" s="412" t="s">
        <v>167</v>
      </c>
      <c r="D155" s="413"/>
      <c r="E155" s="413"/>
      <c r="F155" s="413"/>
      <c r="G155" s="413"/>
      <c r="H155" s="413"/>
      <c r="I155" s="414"/>
      <c r="J155" s="209">
        <v>4</v>
      </c>
      <c r="K155" s="4"/>
    </row>
    <row r="156" spans="2:11" x14ac:dyDescent="0.35">
      <c r="B156" s="89"/>
      <c r="C156" s="412" t="str">
        <f>_xlfn.CONCAT("Custo Total Mensal com Mão-de-Obra para ",$I$18)</f>
        <v>Custo Total Mensal com Mão-de-Obra para Motorista de Veículos até 07 lugares</v>
      </c>
      <c r="D156" s="413"/>
      <c r="E156" s="413"/>
      <c r="F156" s="413"/>
      <c r="G156" s="413"/>
      <c r="H156" s="413"/>
      <c r="I156" s="414"/>
      <c r="J156" s="90">
        <f>$J$154*$J$155</f>
        <v>0</v>
      </c>
      <c r="K156" s="4"/>
    </row>
    <row r="157" spans="2:11" x14ac:dyDescent="0.35">
      <c r="B157" s="31"/>
      <c r="C157" s="31"/>
      <c r="D157" s="31"/>
      <c r="E157" s="31"/>
      <c r="F157" s="31"/>
      <c r="G157" s="31"/>
      <c r="H157" s="31"/>
      <c r="I157" s="31"/>
      <c r="J157" s="88"/>
      <c r="K157" s="4"/>
    </row>
    <row r="158" spans="2:11" x14ac:dyDescent="0.35">
      <c r="B158" s="4"/>
      <c r="F158" s="4"/>
      <c r="G158" s="4"/>
      <c r="H158" s="4"/>
      <c r="I158" s="4"/>
      <c r="J158" s="4"/>
      <c r="K158" s="4"/>
    </row>
    <row r="159" spans="2:11" x14ac:dyDescent="0.35">
      <c r="B159" s="4"/>
      <c r="F159" s="4"/>
      <c r="G159" s="4"/>
      <c r="H159" s="4"/>
      <c r="I159" s="4"/>
      <c r="J159" s="4"/>
      <c r="K159" s="4"/>
    </row>
    <row r="160" spans="2:11" x14ac:dyDescent="0.35">
      <c r="B160" s="4"/>
      <c r="F160" s="4"/>
      <c r="G160" s="4"/>
      <c r="H160" s="4"/>
      <c r="I160" s="4"/>
      <c r="J160" s="4"/>
      <c r="K160" s="4"/>
    </row>
    <row r="161" spans="2:10" x14ac:dyDescent="0.35">
      <c r="B161" s="4"/>
      <c r="F161" s="4"/>
      <c r="G161" s="4"/>
      <c r="H161" s="4"/>
      <c r="I161" s="4"/>
      <c r="J161" s="4"/>
    </row>
  </sheetData>
  <mergeCells count="204">
    <mergeCell ref="J55:J56"/>
    <mergeCell ref="C139:I139"/>
    <mergeCell ref="B140:I140"/>
    <mergeCell ref="B142:J142"/>
    <mergeCell ref="C143:I143"/>
    <mergeCell ref="B124:B125"/>
    <mergeCell ref="C124:G124"/>
    <mergeCell ref="H124:H125"/>
    <mergeCell ref="I124:I125"/>
    <mergeCell ref="J124:J125"/>
    <mergeCell ref="C125:G125"/>
    <mergeCell ref="C121:G121"/>
    <mergeCell ref="B122:B123"/>
    <mergeCell ref="C122:G122"/>
    <mergeCell ref="H122:H123"/>
    <mergeCell ref="I122:I123"/>
    <mergeCell ref="J122:J123"/>
    <mergeCell ref="C123:G123"/>
    <mergeCell ref="C117:I117"/>
    <mergeCell ref="B118:I118"/>
    <mergeCell ref="C132:H132"/>
    <mergeCell ref="C133:H133"/>
    <mergeCell ref="B126:I126"/>
    <mergeCell ref="B127:I127"/>
    <mergeCell ref="C128:H128"/>
    <mergeCell ref="C129:H129"/>
    <mergeCell ref="C130:H130"/>
    <mergeCell ref="C131:H131"/>
    <mergeCell ref="G55:H55"/>
    <mergeCell ref="G56:H56"/>
    <mergeCell ref="B55:B56"/>
    <mergeCell ref="C153:I153"/>
    <mergeCell ref="C134:H134"/>
    <mergeCell ref="B136:J136"/>
    <mergeCell ref="C137:I137"/>
    <mergeCell ref="C138:I138"/>
    <mergeCell ref="C144:I144"/>
    <mergeCell ref="C145:I145"/>
    <mergeCell ref="B119:J119"/>
    <mergeCell ref="B120:J120"/>
    <mergeCell ref="B110:I110"/>
    <mergeCell ref="B111:H111"/>
    <mergeCell ref="B112:I112"/>
    <mergeCell ref="B114:J114"/>
    <mergeCell ref="C115:I115"/>
    <mergeCell ref="C116:I116"/>
    <mergeCell ref="C103:I103"/>
    <mergeCell ref="C104:H104"/>
    <mergeCell ref="C154:I154"/>
    <mergeCell ref="C155:I155"/>
    <mergeCell ref="C156:I156"/>
    <mergeCell ref="C146:I146"/>
    <mergeCell ref="C147:I147"/>
    <mergeCell ref="C148:I148"/>
    <mergeCell ref="C149:I149"/>
    <mergeCell ref="C150:I150"/>
    <mergeCell ref="C152:I152"/>
    <mergeCell ref="B97:B98"/>
    <mergeCell ref="C97:F97"/>
    <mergeCell ref="I97:I98"/>
    <mergeCell ref="J97:J98"/>
    <mergeCell ref="B105:I105"/>
    <mergeCell ref="B107:J107"/>
    <mergeCell ref="C108:I108"/>
    <mergeCell ref="C109:I109"/>
    <mergeCell ref="B99:B100"/>
    <mergeCell ref="C99:H99"/>
    <mergeCell ref="I99:I100"/>
    <mergeCell ref="J99:J100"/>
    <mergeCell ref="C100:H100"/>
    <mergeCell ref="B101:I101"/>
    <mergeCell ref="B93:B94"/>
    <mergeCell ref="C93:F93"/>
    <mergeCell ref="I93:I94"/>
    <mergeCell ref="J93:J94"/>
    <mergeCell ref="C94:F94"/>
    <mergeCell ref="C88:I88"/>
    <mergeCell ref="B89:B90"/>
    <mergeCell ref="C89:E89"/>
    <mergeCell ref="F89:G90"/>
    <mergeCell ref="H89:H90"/>
    <mergeCell ref="I89:I90"/>
    <mergeCell ref="J89:J90"/>
    <mergeCell ref="C90:E90"/>
    <mergeCell ref="B95:B96"/>
    <mergeCell ref="C95:F95"/>
    <mergeCell ref="I95:I96"/>
    <mergeCell ref="J95:J96"/>
    <mergeCell ref="B91:B92"/>
    <mergeCell ref="C91:E91"/>
    <mergeCell ref="B83:H83"/>
    <mergeCell ref="B85:J85"/>
    <mergeCell ref="C86:I86"/>
    <mergeCell ref="B87:B88"/>
    <mergeCell ref="C87:I87"/>
    <mergeCell ref="J87:J88"/>
    <mergeCell ref="B79:B80"/>
    <mergeCell ref="C79:H79"/>
    <mergeCell ref="I79:I80"/>
    <mergeCell ref="J79:J80"/>
    <mergeCell ref="C80:H80"/>
    <mergeCell ref="B81:B82"/>
    <mergeCell ref="C81:H81"/>
    <mergeCell ref="I81:I82"/>
    <mergeCell ref="J81:J82"/>
    <mergeCell ref="C82:H82"/>
    <mergeCell ref="B75:B76"/>
    <mergeCell ref="C75:H75"/>
    <mergeCell ref="I75:I76"/>
    <mergeCell ref="J75:J76"/>
    <mergeCell ref="C76:H76"/>
    <mergeCell ref="B77:B78"/>
    <mergeCell ref="C77:H77"/>
    <mergeCell ref="I77:I78"/>
    <mergeCell ref="J77:J78"/>
    <mergeCell ref="C78:H78"/>
    <mergeCell ref="C67:I67"/>
    <mergeCell ref="C68:I68"/>
    <mergeCell ref="B69:I69"/>
    <mergeCell ref="B71:J71"/>
    <mergeCell ref="C72:I72"/>
    <mergeCell ref="B73:B74"/>
    <mergeCell ref="C73:H73"/>
    <mergeCell ref="I73:I74"/>
    <mergeCell ref="J73:J74"/>
    <mergeCell ref="C74:H74"/>
    <mergeCell ref="C61:I61"/>
    <mergeCell ref="C63:I63"/>
    <mergeCell ref="B64:J64"/>
    <mergeCell ref="B65:J65"/>
    <mergeCell ref="C66:I66"/>
    <mergeCell ref="C57:I57"/>
    <mergeCell ref="C59:I59"/>
    <mergeCell ref="C60:I60"/>
    <mergeCell ref="C58:I58"/>
    <mergeCell ref="J51:J52"/>
    <mergeCell ref="C52:E52"/>
    <mergeCell ref="B53:B54"/>
    <mergeCell ref="J53:J54"/>
    <mergeCell ref="C46:H46"/>
    <mergeCell ref="C47:H47"/>
    <mergeCell ref="C48:H48"/>
    <mergeCell ref="C50:I50"/>
    <mergeCell ref="C44:H44"/>
    <mergeCell ref="C45:H45"/>
    <mergeCell ref="B40:B41"/>
    <mergeCell ref="C40:F41"/>
    <mergeCell ref="I40:I41"/>
    <mergeCell ref="J40:J41"/>
    <mergeCell ref="C42:H42"/>
    <mergeCell ref="C39:H39"/>
    <mergeCell ref="B31:B32"/>
    <mergeCell ref="C31:H31"/>
    <mergeCell ref="I31:I32"/>
    <mergeCell ref="J31:J32"/>
    <mergeCell ref="C32:H32"/>
    <mergeCell ref="B33:I33"/>
    <mergeCell ref="B2:J2"/>
    <mergeCell ref="B3:C3"/>
    <mergeCell ref="D3:J3"/>
    <mergeCell ref="B4:C4"/>
    <mergeCell ref="D4:J4"/>
    <mergeCell ref="B6:J6"/>
    <mergeCell ref="B13:J13"/>
    <mergeCell ref="B14:J14"/>
    <mergeCell ref="B15:J15"/>
    <mergeCell ref="C16:H16"/>
    <mergeCell ref="I16:J16"/>
    <mergeCell ref="C17:H17"/>
    <mergeCell ref="C24:D24"/>
    <mergeCell ref="B25:I25"/>
    <mergeCell ref="B27:J27"/>
    <mergeCell ref="C28:H28"/>
    <mergeCell ref="B29:B30"/>
    <mergeCell ref="C29:H29"/>
    <mergeCell ref="I29:I30"/>
    <mergeCell ref="I17:J17"/>
    <mergeCell ref="C7:I7"/>
    <mergeCell ref="C8:I8"/>
    <mergeCell ref="C9:I9"/>
    <mergeCell ref="F91:G92"/>
    <mergeCell ref="H91:H92"/>
    <mergeCell ref="I91:I92"/>
    <mergeCell ref="J91:J92"/>
    <mergeCell ref="C92:E92"/>
    <mergeCell ref="C10:I10"/>
    <mergeCell ref="C11:I11"/>
    <mergeCell ref="C12:I12"/>
    <mergeCell ref="C23:D23"/>
    <mergeCell ref="C18:F18"/>
    <mergeCell ref="I18:J18"/>
    <mergeCell ref="C19:H19"/>
    <mergeCell ref="I19:J19"/>
    <mergeCell ref="B21:J21"/>
    <mergeCell ref="C22:I22"/>
    <mergeCell ref="J29:J30"/>
    <mergeCell ref="C30:H30"/>
    <mergeCell ref="B34:H34"/>
    <mergeCell ref="B35:I35"/>
    <mergeCell ref="C37:H37"/>
    <mergeCell ref="C38:H38"/>
    <mergeCell ref="C43:H43"/>
    <mergeCell ref="B51:B52"/>
    <mergeCell ref="C51:E51"/>
  </mergeCells>
  <dataValidations count="2">
    <dataValidation type="list" sqref="I16:J16" xr:uid="{63B7F972-0618-47D6-AE0F-3BB627080193}">
      <formula1>"44 Horas Semanais, 40 Horas Semanais, 12x36 Noturno, 12x36 Diurno"</formula1>
    </dataValidation>
    <dataValidation type="list" allowBlank="1" showInputMessage="1" showErrorMessage="1" sqref="J12" xr:uid="{871A8590-2217-47D6-81D0-B0B40AE4D0B7}">
      <formula1>"LUCRO REAL, LUCRO PRESUMIDO, SIMPLES"</formula1>
    </dataValidation>
  </dataValidations>
  <hyperlinks>
    <hyperlink ref="B2:J2" location="'Quadro Resumo'!A1" display="PLANILHA ORIENTATIVA - CUSTOS DE MÃO DE OBRA" xr:uid="{F3447F01-99C1-1442-945E-C726E0B47C0C}"/>
  </hyperlinks>
  <printOptions horizontalCentered="1"/>
  <pageMargins left="0.51181102362204722" right="0.51181102362204722" top="0.59055118110236227" bottom="0.59055118110236227" header="0.31496062992125984" footer="0.31496062992125984"/>
  <pageSetup paperSize="9" fitToHeight="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B8084-1D7D-4ED0-85AC-3253EBA3AF96}">
  <sheetPr>
    <tabColor theme="8" tint="0.39997558519241921"/>
    <pageSetUpPr fitToPage="1"/>
  </sheetPr>
  <dimension ref="B1:J44"/>
  <sheetViews>
    <sheetView showGridLines="0" zoomScaleNormal="100" workbookViewId="0">
      <selection sqref="A1:G44"/>
    </sheetView>
  </sheetViews>
  <sheetFormatPr defaultColWidth="8.7265625" defaultRowHeight="14.5" x14ac:dyDescent="0.35"/>
  <cols>
    <col min="1" max="1" width="1.7265625" customWidth="1"/>
    <col min="2" max="2" width="11.7265625" customWidth="1"/>
    <col min="3" max="3" width="37.26953125" customWidth="1"/>
    <col min="4" max="4" width="25.7265625" bestFit="1" customWidth="1"/>
    <col min="5" max="5" width="26.1796875" customWidth="1"/>
    <col min="6" max="6" width="38.1796875" customWidth="1"/>
    <col min="7" max="7" width="30.7265625" customWidth="1"/>
    <col min="8" max="8" width="17.7265625" bestFit="1" customWidth="1"/>
    <col min="9" max="9" width="11.7265625" bestFit="1" customWidth="1"/>
  </cols>
  <sheetData>
    <row r="1" spans="2:10" ht="9" customHeight="1" thickBot="1" x14ac:dyDescent="0.4"/>
    <row r="2" spans="2:10" ht="15" thickBot="1" x14ac:dyDescent="0.4">
      <c r="B2" s="443" t="s">
        <v>168</v>
      </c>
      <c r="C2" s="444"/>
      <c r="D2" s="444"/>
      <c r="E2" s="444"/>
      <c r="F2" s="444"/>
      <c r="G2" s="445"/>
    </row>
    <row r="3" spans="2:10" ht="15" thickBot="1" x14ac:dyDescent="0.4"/>
    <row r="4" spans="2:10" x14ac:dyDescent="0.35">
      <c r="B4" s="459" t="s">
        <v>169</v>
      </c>
      <c r="C4" s="484" t="s">
        <v>170</v>
      </c>
      <c r="D4" s="485"/>
      <c r="E4" s="486"/>
      <c r="F4" s="111"/>
    </row>
    <row r="5" spans="2:10" x14ac:dyDescent="0.35">
      <c r="B5" s="460"/>
      <c r="C5" s="586" t="s">
        <v>268</v>
      </c>
      <c r="D5" s="587"/>
      <c r="E5" s="588"/>
      <c r="F5" s="111"/>
    </row>
    <row r="6" spans="2:10" x14ac:dyDescent="0.35">
      <c r="B6" s="460"/>
      <c r="C6" s="215" t="s">
        <v>171</v>
      </c>
      <c r="D6" s="214"/>
      <c r="E6" s="155">
        <v>0</v>
      </c>
      <c r="F6" s="110"/>
      <c r="G6" s="111"/>
    </row>
    <row r="7" spans="2:10" ht="15" thickBot="1" x14ac:dyDescent="0.4">
      <c r="B7" s="461"/>
      <c r="C7" s="216" t="s">
        <v>172</v>
      </c>
      <c r="D7" s="187"/>
      <c r="E7" s="156">
        <v>0</v>
      </c>
      <c r="F7" s="213"/>
      <c r="G7" s="213"/>
    </row>
    <row r="8" spans="2:10" ht="15" thickBot="1" x14ac:dyDescent="0.4">
      <c r="D8" s="112"/>
      <c r="J8" s="109"/>
    </row>
    <row r="9" spans="2:10" ht="15" thickBot="1" x14ac:dyDescent="0.4">
      <c r="B9" s="132" t="s">
        <v>173</v>
      </c>
      <c r="C9" s="457" t="s">
        <v>5</v>
      </c>
      <c r="D9" s="458"/>
      <c r="E9" s="133"/>
      <c r="F9" s="133"/>
      <c r="G9" s="134" t="s">
        <v>174</v>
      </c>
      <c r="H9" s="110"/>
      <c r="J9" s="109"/>
    </row>
    <row r="10" spans="2:10" ht="57" customHeight="1" x14ac:dyDescent="0.35">
      <c r="B10" s="450" t="s">
        <v>21</v>
      </c>
      <c r="C10" s="462" t="s">
        <v>175</v>
      </c>
      <c r="D10" s="116" t="s">
        <v>176</v>
      </c>
      <c r="E10" s="116" t="s">
        <v>177</v>
      </c>
      <c r="F10" s="116" t="s">
        <v>178</v>
      </c>
      <c r="G10" s="446">
        <f>TRUNC(((D11-E11)/F11),2)</f>
        <v>0</v>
      </c>
      <c r="H10" s="112"/>
      <c r="I10" s="112"/>
      <c r="J10" s="109"/>
    </row>
    <row r="11" spans="2:10" ht="55.9" customHeight="1" thickBot="1" x14ac:dyDescent="0.4">
      <c r="B11" s="451"/>
      <c r="C11" s="463"/>
      <c r="D11" s="201">
        <f>E6</f>
        <v>0</v>
      </c>
      <c r="E11" s="201">
        <f>E7</f>
        <v>0</v>
      </c>
      <c r="F11" s="217">
        <v>36</v>
      </c>
      <c r="G11" s="456"/>
      <c r="H11" s="110"/>
      <c r="J11" s="109"/>
    </row>
    <row r="12" spans="2:10" ht="46.9" customHeight="1" x14ac:dyDescent="0.35">
      <c r="B12" s="450" t="s">
        <v>23</v>
      </c>
      <c r="C12" s="448" t="s">
        <v>179</v>
      </c>
      <c r="D12" s="116" t="s">
        <v>180</v>
      </c>
      <c r="E12" s="117" t="s">
        <v>181</v>
      </c>
      <c r="F12" s="118" t="s">
        <v>182</v>
      </c>
      <c r="G12" s="446">
        <f>TRUNC(((D13*E13)/F13),2)</f>
        <v>0</v>
      </c>
      <c r="J12" s="109"/>
    </row>
    <row r="13" spans="2:10" s="1" customFormat="1" ht="31.15" customHeight="1" thickBot="1" x14ac:dyDescent="0.4">
      <c r="B13" s="451"/>
      <c r="C13" s="449"/>
      <c r="D13" s="202">
        <f>E6</f>
        <v>0</v>
      </c>
      <c r="E13" s="199">
        <v>0.04</v>
      </c>
      <c r="F13" s="210">
        <v>12</v>
      </c>
      <c r="G13" s="456"/>
      <c r="J13" s="109"/>
    </row>
    <row r="14" spans="2:10" s="1" customFormat="1" ht="31.15" customHeight="1" x14ac:dyDescent="0.35">
      <c r="B14" s="450" t="s">
        <v>25</v>
      </c>
      <c r="C14" s="452" t="s">
        <v>183</v>
      </c>
      <c r="D14" s="453"/>
      <c r="E14" s="120" t="s">
        <v>184</v>
      </c>
      <c r="F14" s="118" t="s">
        <v>185</v>
      </c>
      <c r="G14" s="446">
        <f>TRUNC((E15/F15),2)</f>
        <v>0</v>
      </c>
      <c r="J14" s="109"/>
    </row>
    <row r="15" spans="2:10" s="1" customFormat="1" ht="31.15" customHeight="1" thickBot="1" x14ac:dyDescent="0.4">
      <c r="B15" s="451"/>
      <c r="C15" s="454"/>
      <c r="D15" s="455"/>
      <c r="E15" s="200"/>
      <c r="F15" s="211">
        <v>12</v>
      </c>
      <c r="G15" s="447"/>
      <c r="J15" s="109"/>
    </row>
    <row r="16" spans="2:10" ht="29" x14ac:dyDescent="0.35">
      <c r="B16" s="450" t="s">
        <v>27</v>
      </c>
      <c r="C16" s="452" t="s">
        <v>186</v>
      </c>
      <c r="D16" s="453"/>
      <c r="E16" s="120" t="s">
        <v>187</v>
      </c>
      <c r="F16" s="118" t="s">
        <v>185</v>
      </c>
      <c r="G16" s="446">
        <f>TRUNC((E17/F17),2)</f>
        <v>0</v>
      </c>
      <c r="J16" s="109"/>
    </row>
    <row r="17" spans="2:10" ht="27" customHeight="1" thickBot="1" x14ac:dyDescent="0.4">
      <c r="B17" s="451"/>
      <c r="C17" s="454"/>
      <c r="D17" s="455"/>
      <c r="E17" s="200">
        <v>0</v>
      </c>
      <c r="F17" s="211">
        <v>12</v>
      </c>
      <c r="G17" s="447"/>
      <c r="J17" s="109"/>
    </row>
    <row r="18" spans="2:10" s="113" customFormat="1" ht="49.9" customHeight="1" x14ac:dyDescent="0.35">
      <c r="B18" s="450" t="s">
        <v>28</v>
      </c>
      <c r="C18" s="487" t="s">
        <v>188</v>
      </c>
      <c r="D18" s="116" t="s">
        <v>180</v>
      </c>
      <c r="E18" s="117" t="s">
        <v>189</v>
      </c>
      <c r="F18" s="118" t="s">
        <v>190</v>
      </c>
      <c r="G18" s="446">
        <f>TRUNC(((D19*E19)/F19),2)</f>
        <v>0</v>
      </c>
      <c r="H18" s="114"/>
    </row>
    <row r="19" spans="2:10" s="113" customFormat="1" ht="30.4" customHeight="1" thickBot="1" x14ac:dyDescent="0.4">
      <c r="B19" s="451"/>
      <c r="C19" s="463"/>
      <c r="D19" s="119">
        <f>E6</f>
        <v>0</v>
      </c>
      <c r="E19" s="248"/>
      <c r="F19" s="210">
        <v>12</v>
      </c>
      <c r="G19" s="456"/>
    </row>
    <row r="20" spans="2:10" s="113" customFormat="1" ht="30.4" customHeight="1" x14ac:dyDescent="0.35">
      <c r="B20" s="450" t="s">
        <v>30</v>
      </c>
      <c r="C20" s="482" t="s">
        <v>191</v>
      </c>
      <c r="D20" s="482"/>
      <c r="E20" s="115" t="s">
        <v>192</v>
      </c>
      <c r="F20" s="115" t="s">
        <v>193</v>
      </c>
      <c r="G20" s="480">
        <f>TRUNC((E21*F21),2)</f>
        <v>0</v>
      </c>
    </row>
    <row r="21" spans="2:10" s="113" customFormat="1" ht="30.4" customHeight="1" thickBot="1" x14ac:dyDescent="0.4">
      <c r="B21" s="451"/>
      <c r="C21" s="483"/>
      <c r="D21" s="483"/>
      <c r="E21" s="203"/>
      <c r="F21" s="204">
        <v>4</v>
      </c>
      <c r="G21" s="481"/>
    </row>
    <row r="22" spans="2:10" s="113" customFormat="1" ht="30.4" customHeight="1" thickBot="1" x14ac:dyDescent="0.4">
      <c r="B22" s="135" t="s">
        <v>68</v>
      </c>
      <c r="C22" s="136" t="s">
        <v>45</v>
      </c>
      <c r="D22" s="136"/>
      <c r="E22" s="205"/>
      <c r="F22" s="206"/>
      <c r="G22" s="198">
        <f>TRUNC((E22*F22),2)</f>
        <v>0</v>
      </c>
    </row>
    <row r="23" spans="2:10" ht="30" customHeight="1" thickBot="1" x14ac:dyDescent="0.4">
      <c r="B23" s="488" t="s">
        <v>194</v>
      </c>
      <c r="C23" s="489"/>
      <c r="D23" s="489"/>
      <c r="E23" s="489"/>
      <c r="F23" s="490"/>
      <c r="G23" s="157">
        <f>SUM(G10:G22)</f>
        <v>0</v>
      </c>
    </row>
    <row r="24" spans="2:10" ht="15" thickBot="1" x14ac:dyDescent="0.4"/>
    <row r="25" spans="2:10" x14ac:dyDescent="0.35">
      <c r="B25" s="174" t="s">
        <v>195</v>
      </c>
      <c r="C25" s="175"/>
      <c r="D25" s="175"/>
      <c r="E25" s="175"/>
      <c r="F25" s="175"/>
      <c r="G25" s="176"/>
    </row>
    <row r="26" spans="2:10" ht="15" thickBot="1" x14ac:dyDescent="0.4">
      <c r="B26" s="177">
        <v>6</v>
      </c>
      <c r="C26" s="178" t="s">
        <v>135</v>
      </c>
      <c r="D26" s="179"/>
      <c r="E26" s="180" t="s">
        <v>196</v>
      </c>
      <c r="F26" s="180" t="s">
        <v>50</v>
      </c>
      <c r="G26" s="181" t="s">
        <v>43</v>
      </c>
    </row>
    <row r="27" spans="2:10" ht="14.65" customHeight="1" x14ac:dyDescent="0.35">
      <c r="B27" s="163" t="s">
        <v>21</v>
      </c>
      <c r="C27" s="491" t="s">
        <v>137</v>
      </c>
      <c r="D27" s="493"/>
      <c r="E27" s="161">
        <f>G23</f>
        <v>0</v>
      </c>
      <c r="F27" s="162">
        <f>'Custo Fixo MO Motorista'!$I$122</f>
        <v>0</v>
      </c>
      <c r="G27" s="164">
        <f>TRUNC((E27*F27),2)</f>
        <v>0</v>
      </c>
    </row>
    <row r="28" spans="2:10" ht="15" thickBot="1" x14ac:dyDescent="0.4">
      <c r="B28" s="165" t="s">
        <v>23</v>
      </c>
      <c r="C28" s="494" t="s">
        <v>139</v>
      </c>
      <c r="D28" s="495"/>
      <c r="E28" s="158">
        <f>G23+G27</f>
        <v>0</v>
      </c>
      <c r="F28" s="49">
        <f>'Custo Fixo MO Motorista'!$I$124</f>
        <v>0</v>
      </c>
      <c r="G28" s="166">
        <f>TRUNC((F28*E28),2)</f>
        <v>0</v>
      </c>
    </row>
    <row r="29" spans="2:10" x14ac:dyDescent="0.35">
      <c r="B29" s="499" t="s">
        <v>141</v>
      </c>
      <c r="C29" s="500"/>
      <c r="D29" s="500"/>
      <c r="E29" s="500"/>
      <c r="F29" s="501"/>
      <c r="G29" s="159">
        <f>E28+G28</f>
        <v>0</v>
      </c>
    </row>
    <row r="30" spans="2:10" ht="15" thickBot="1" x14ac:dyDescent="0.4">
      <c r="B30" s="496" t="s">
        <v>197</v>
      </c>
      <c r="C30" s="497"/>
      <c r="D30" s="497"/>
      <c r="E30" s="497"/>
      <c r="F30" s="498"/>
      <c r="G30" s="160">
        <f>TRUNC(($G$29/(1-$F$37)),2)</f>
        <v>0</v>
      </c>
    </row>
    <row r="31" spans="2:10" x14ac:dyDescent="0.35">
      <c r="B31" s="167" t="s">
        <v>143</v>
      </c>
      <c r="C31" s="491" t="s">
        <v>144</v>
      </c>
      <c r="D31" s="492"/>
      <c r="E31" s="493"/>
      <c r="F31" s="130">
        <f>'Custo Fixo MO Motorista'!$I$128</f>
        <v>7.5999999999999998E-2</v>
      </c>
      <c r="G31" s="168">
        <f>TRUNC((F31*$G$30),2)</f>
        <v>0</v>
      </c>
    </row>
    <row r="32" spans="2:10" x14ac:dyDescent="0.35">
      <c r="B32" s="145" t="s">
        <v>145</v>
      </c>
      <c r="C32" s="306" t="s">
        <v>146</v>
      </c>
      <c r="D32" s="307"/>
      <c r="E32" s="426"/>
      <c r="F32" s="25">
        <f>'Custo Fixo MO Motorista'!$I$129</f>
        <v>1.6500000000000001E-2</v>
      </c>
      <c r="G32" s="131">
        <f t="shared" ref="G32:G36" si="0">TRUNC((F32*$G$30),2)</f>
        <v>0</v>
      </c>
    </row>
    <row r="33" spans="2:8" x14ac:dyDescent="0.35">
      <c r="B33" s="145" t="s">
        <v>147</v>
      </c>
      <c r="C33" s="306" t="s">
        <v>148</v>
      </c>
      <c r="D33" s="307"/>
      <c r="E33" s="426"/>
      <c r="F33" s="25">
        <f>'Custo Fixo MO Motorista'!$I$130</f>
        <v>0</v>
      </c>
      <c r="G33" s="131">
        <f t="shared" si="0"/>
        <v>0</v>
      </c>
    </row>
    <row r="34" spans="2:8" x14ac:dyDescent="0.35">
      <c r="B34" s="145" t="s">
        <v>27</v>
      </c>
      <c r="C34" s="306" t="s">
        <v>149</v>
      </c>
      <c r="D34" s="307"/>
      <c r="E34" s="426"/>
      <c r="F34" s="25">
        <f>'Custo Fixo MO Motorista'!$I$131</f>
        <v>0</v>
      </c>
      <c r="G34" s="131">
        <f t="shared" si="0"/>
        <v>0</v>
      </c>
    </row>
    <row r="35" spans="2:8" x14ac:dyDescent="0.35">
      <c r="B35" s="145" t="s">
        <v>150</v>
      </c>
      <c r="C35" s="306" t="s">
        <v>151</v>
      </c>
      <c r="D35" s="307"/>
      <c r="E35" s="426"/>
      <c r="F35" s="25">
        <f>'Custo Fixo MO Motorista'!$I$132</f>
        <v>0.05</v>
      </c>
      <c r="G35" s="131">
        <f t="shared" si="0"/>
        <v>0</v>
      </c>
    </row>
    <row r="36" spans="2:8" ht="15" thickBot="1" x14ac:dyDescent="0.4">
      <c r="B36" s="165" t="s">
        <v>152</v>
      </c>
      <c r="C36" s="384" t="s">
        <v>153</v>
      </c>
      <c r="D36" s="385"/>
      <c r="E36" s="386"/>
      <c r="F36" s="25">
        <f>'Custo Fixo MO Motorista'!$I$133</f>
        <v>0</v>
      </c>
      <c r="G36" s="166">
        <f t="shared" si="0"/>
        <v>0</v>
      </c>
    </row>
    <row r="37" spans="2:8" ht="15" thickBot="1" x14ac:dyDescent="0.4">
      <c r="B37" s="182" t="s">
        <v>30</v>
      </c>
      <c r="C37" s="183" t="s">
        <v>154</v>
      </c>
      <c r="D37" s="183"/>
      <c r="E37" s="183"/>
      <c r="F37" s="184">
        <f>SUM(F31:F36)</f>
        <v>0.14250000000000002</v>
      </c>
      <c r="G37" s="185">
        <f>SUM(G31:G36)</f>
        <v>0</v>
      </c>
      <c r="H37" s="121"/>
    </row>
    <row r="38" spans="2:8" ht="15" thickBot="1" x14ac:dyDescent="0.4">
      <c r="B38" s="464" t="s">
        <v>155</v>
      </c>
      <c r="C38" s="465"/>
      <c r="D38" s="465"/>
      <c r="E38" s="465"/>
      <c r="F38" s="465"/>
      <c r="G38" s="479"/>
    </row>
    <row r="39" spans="2:8" x14ac:dyDescent="0.35">
      <c r="B39" s="169" t="s">
        <v>156</v>
      </c>
      <c r="C39" s="476" t="s">
        <v>137</v>
      </c>
      <c r="D39" s="477"/>
      <c r="E39" s="477"/>
      <c r="F39" s="478"/>
      <c r="G39" s="170">
        <f>G27</f>
        <v>0</v>
      </c>
    </row>
    <row r="40" spans="2:8" x14ac:dyDescent="0.35">
      <c r="B40" s="171" t="s">
        <v>157</v>
      </c>
      <c r="C40" s="473" t="s">
        <v>139</v>
      </c>
      <c r="D40" s="474"/>
      <c r="E40" s="474"/>
      <c r="F40" s="475"/>
      <c r="G40" s="147">
        <f>G28</f>
        <v>0</v>
      </c>
    </row>
    <row r="41" spans="2:8" ht="15" thickBot="1" x14ac:dyDescent="0.4">
      <c r="B41" s="172" t="s">
        <v>158</v>
      </c>
      <c r="C41" s="470" t="s">
        <v>159</v>
      </c>
      <c r="D41" s="471"/>
      <c r="E41" s="471"/>
      <c r="F41" s="472"/>
      <c r="G41" s="173">
        <f>G37</f>
        <v>0</v>
      </c>
    </row>
    <row r="42" spans="2:8" ht="15" thickBot="1" x14ac:dyDescent="0.4">
      <c r="B42" s="464" t="s">
        <v>160</v>
      </c>
      <c r="C42" s="465"/>
      <c r="D42" s="465"/>
      <c r="E42" s="465"/>
      <c r="F42" s="466"/>
      <c r="G42" s="186">
        <f>SUM(G39:G41)</f>
        <v>0</v>
      </c>
    </row>
    <row r="43" spans="2:8" ht="15" thickBot="1" x14ac:dyDescent="0.4"/>
    <row r="44" spans="2:8" ht="28.9" customHeight="1" thickBot="1" x14ac:dyDescent="0.4">
      <c r="B44" s="467" t="s">
        <v>198</v>
      </c>
      <c r="C44" s="468"/>
      <c r="D44" s="468"/>
      <c r="E44" s="468"/>
      <c r="F44" s="469"/>
      <c r="G44" s="122">
        <f>G42+G23</f>
        <v>0</v>
      </c>
    </row>
  </sheetData>
  <mergeCells count="40">
    <mergeCell ref="B23:F23"/>
    <mergeCell ref="C14:D15"/>
    <mergeCell ref="B14:B15"/>
    <mergeCell ref="C34:E34"/>
    <mergeCell ref="C33:E33"/>
    <mergeCell ref="C32:E32"/>
    <mergeCell ref="C31:E31"/>
    <mergeCell ref="C27:D27"/>
    <mergeCell ref="C28:D28"/>
    <mergeCell ref="B30:F30"/>
    <mergeCell ref="B29:F29"/>
    <mergeCell ref="G18:G19"/>
    <mergeCell ref="B20:B21"/>
    <mergeCell ref="G20:G21"/>
    <mergeCell ref="C20:D21"/>
    <mergeCell ref="C4:E4"/>
    <mergeCell ref="C5:E5"/>
    <mergeCell ref="B18:B19"/>
    <mergeCell ref="C18:C19"/>
    <mergeCell ref="B42:F42"/>
    <mergeCell ref="B44:F44"/>
    <mergeCell ref="C36:E36"/>
    <mergeCell ref="C35:E35"/>
    <mergeCell ref="C41:F41"/>
    <mergeCell ref="C40:F40"/>
    <mergeCell ref="C39:F39"/>
    <mergeCell ref="B38:G38"/>
    <mergeCell ref="B2:G2"/>
    <mergeCell ref="G16:G17"/>
    <mergeCell ref="C12:C13"/>
    <mergeCell ref="B12:B13"/>
    <mergeCell ref="B16:B17"/>
    <mergeCell ref="C16:D17"/>
    <mergeCell ref="G10:G11"/>
    <mergeCell ref="G12:G13"/>
    <mergeCell ref="C9:D9"/>
    <mergeCell ref="B4:B7"/>
    <mergeCell ref="B10:B11"/>
    <mergeCell ref="C10:C11"/>
    <mergeCell ref="G14:G15"/>
  </mergeCells>
  <hyperlinks>
    <hyperlink ref="B2:G2" location="'Quadro Resumo'!A1" display="CUSTO FIXO DO VEÍCULO" xr:uid="{559CE515-5F95-364D-B1C7-7E97B5E22AEC}"/>
  </hyperlinks>
  <printOptions horizontalCentered="1"/>
  <pageMargins left="0.51181102362204722" right="0.51181102362204722" top="0.39370078740157483" bottom="0.39370078740157483" header="0.31496062992125984" footer="0.31496062992125984"/>
  <pageSetup paperSize="9" scale="5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F4120-DFD2-4D46-8BC6-5FDEEA048C08}">
  <sheetPr>
    <tabColor theme="9" tint="0.39997558519241921"/>
    <pageSetUpPr fitToPage="1"/>
  </sheetPr>
  <dimension ref="B1:G29"/>
  <sheetViews>
    <sheetView showGridLines="0" zoomScaleNormal="100" workbookViewId="0">
      <selection sqref="A1:G29"/>
    </sheetView>
  </sheetViews>
  <sheetFormatPr defaultColWidth="8.7265625" defaultRowHeight="14.5" x14ac:dyDescent="0.35"/>
  <cols>
    <col min="1" max="1" width="1.7265625" customWidth="1"/>
    <col min="2" max="2" width="9.1796875" bestFit="1" customWidth="1"/>
    <col min="3" max="3" width="32" bestFit="1" customWidth="1"/>
    <col min="4" max="4" width="23.453125" customWidth="1"/>
    <col min="5" max="5" width="16.1796875" bestFit="1" customWidth="1"/>
    <col min="6" max="6" width="18.7265625" bestFit="1" customWidth="1"/>
    <col min="7" max="7" width="20.7265625" style="113" customWidth="1"/>
    <col min="8" max="8" width="14.7265625" bestFit="1" customWidth="1"/>
    <col min="9" max="9" width="10" bestFit="1" customWidth="1"/>
  </cols>
  <sheetData>
    <row r="1" spans="2:7" ht="7.15" customHeight="1" thickBot="1" x14ac:dyDescent="0.4"/>
    <row r="2" spans="2:7" ht="15" thickBot="1" x14ac:dyDescent="0.4">
      <c r="B2" s="511" t="s">
        <v>220</v>
      </c>
      <c r="C2" s="512"/>
      <c r="D2" s="512"/>
      <c r="E2" s="512"/>
      <c r="F2" s="512"/>
      <c r="G2" s="513"/>
    </row>
    <row r="3" spans="2:7" ht="15" thickBot="1" x14ac:dyDescent="0.4"/>
    <row r="4" spans="2:7" ht="15" thickBot="1" x14ac:dyDescent="0.4">
      <c r="B4" s="459" t="s">
        <v>221</v>
      </c>
      <c r="C4" s="188" t="s">
        <v>170</v>
      </c>
      <c r="D4" s="251"/>
      <c r="E4" s="525" t="s">
        <v>253</v>
      </c>
      <c r="F4" s="526"/>
      <c r="G4" s="527"/>
    </row>
    <row r="5" spans="2:7" ht="15" thickBot="1" x14ac:dyDescent="0.4">
      <c r="B5" s="461"/>
      <c r="C5" s="189" t="s">
        <v>222</v>
      </c>
      <c r="D5" s="187"/>
      <c r="E5" s="252">
        <f>'Custo Fixo Veículo 1'!E6</f>
        <v>0</v>
      </c>
    </row>
    <row r="6" spans="2:7" ht="13.9" customHeight="1" thickBot="1" x14ac:dyDescent="0.4"/>
    <row r="7" spans="2:7" ht="15" thickBot="1" x14ac:dyDescent="0.4">
      <c r="B7" s="132" t="s">
        <v>173</v>
      </c>
      <c r="C7" s="457" t="s">
        <v>5</v>
      </c>
      <c r="D7" s="514"/>
      <c r="E7" s="514"/>
      <c r="F7" s="514"/>
      <c r="G7" s="515"/>
    </row>
    <row r="8" spans="2:7" ht="26" x14ac:dyDescent="0.35">
      <c r="B8" s="516" t="s">
        <v>21</v>
      </c>
      <c r="C8" s="518" t="s">
        <v>223</v>
      </c>
      <c r="D8" s="137" t="s">
        <v>224</v>
      </c>
      <c r="E8" s="138" t="s">
        <v>225</v>
      </c>
      <c r="F8" s="137" t="s">
        <v>226</v>
      </c>
      <c r="G8" s="139" t="s">
        <v>227</v>
      </c>
    </row>
    <row r="9" spans="2:7" ht="29.65" customHeight="1" x14ac:dyDescent="0.35">
      <c r="B9" s="517"/>
      <c r="C9" s="519"/>
      <c r="D9" s="207" t="s">
        <v>228</v>
      </c>
      <c r="E9" s="589">
        <v>0</v>
      </c>
      <c r="F9" s="207"/>
      <c r="G9" s="232" t="e">
        <f>TRUNC((E9/F9),2)</f>
        <v>#DIV/0!</v>
      </c>
    </row>
    <row r="10" spans="2:7" ht="52" x14ac:dyDescent="0.35">
      <c r="B10" s="517" t="s">
        <v>23</v>
      </c>
      <c r="C10" s="520" t="s">
        <v>229</v>
      </c>
      <c r="D10" s="108" t="s">
        <v>230</v>
      </c>
      <c r="E10" s="521" t="s">
        <v>231</v>
      </c>
      <c r="F10" s="522"/>
      <c r="G10" s="502">
        <f>TRUNC((D11/E11),2)</f>
        <v>0</v>
      </c>
    </row>
    <row r="11" spans="2:7" ht="26.65" customHeight="1" x14ac:dyDescent="0.35">
      <c r="B11" s="517"/>
      <c r="C11" s="519"/>
      <c r="D11" s="247"/>
      <c r="E11" s="523">
        <v>100000</v>
      </c>
      <c r="F11" s="524"/>
      <c r="G11" s="502"/>
    </row>
    <row r="12" spans="2:7" ht="23.65" customHeight="1" x14ac:dyDescent="0.35">
      <c r="B12" s="517" t="s">
        <v>25</v>
      </c>
      <c r="C12" s="519" t="s">
        <v>232</v>
      </c>
      <c r="D12" s="107" t="s">
        <v>233</v>
      </c>
      <c r="E12" s="107" t="s">
        <v>234</v>
      </c>
      <c r="F12" s="107" t="s">
        <v>235</v>
      </c>
      <c r="G12" s="502">
        <f>TRUNC((F13/D13),2)</f>
        <v>0</v>
      </c>
    </row>
    <row r="13" spans="2:7" ht="30" customHeight="1" x14ac:dyDescent="0.35">
      <c r="B13" s="534"/>
      <c r="C13" s="535"/>
      <c r="D13" s="245">
        <v>50000</v>
      </c>
      <c r="E13" s="249"/>
      <c r="F13" s="194">
        <f>TRUNC((E13*4),2)</f>
        <v>0</v>
      </c>
      <c r="G13" s="502"/>
    </row>
    <row r="14" spans="2:7" ht="30" customHeight="1" thickBot="1" x14ac:dyDescent="0.4">
      <c r="B14" s="193" t="s">
        <v>27</v>
      </c>
      <c r="C14" s="192" t="s">
        <v>45</v>
      </c>
      <c r="D14" s="503"/>
      <c r="E14" s="504"/>
      <c r="F14" s="140" t="s">
        <v>236</v>
      </c>
      <c r="G14" s="250">
        <v>0</v>
      </c>
    </row>
    <row r="15" spans="2:7" ht="19.899999999999999" customHeight="1" thickBot="1" x14ac:dyDescent="0.4">
      <c r="B15" s="505" t="s">
        <v>237</v>
      </c>
      <c r="C15" s="506"/>
      <c r="D15" s="506"/>
      <c r="E15" s="506"/>
      <c r="F15" s="507"/>
      <c r="G15" s="231" t="e">
        <f>SUM(G9:G14)</f>
        <v>#DIV/0!</v>
      </c>
    </row>
    <row r="16" spans="2:7" x14ac:dyDescent="0.35">
      <c r="B16" s="508" t="s">
        <v>238</v>
      </c>
      <c r="C16" s="509"/>
      <c r="D16" s="509"/>
      <c r="E16" s="509"/>
      <c r="F16" s="509"/>
      <c r="G16" s="510"/>
    </row>
    <row r="17" spans="2:7" x14ac:dyDescent="0.35">
      <c r="B17" s="141">
        <v>6</v>
      </c>
      <c r="C17" s="105" t="s">
        <v>135</v>
      </c>
      <c r="D17" s="105"/>
      <c r="E17" s="105"/>
      <c r="F17" s="64" t="s">
        <v>50</v>
      </c>
      <c r="G17" s="142" t="s">
        <v>43</v>
      </c>
    </row>
    <row r="18" spans="2:7" x14ac:dyDescent="0.35">
      <c r="B18" s="143" t="s">
        <v>21</v>
      </c>
      <c r="C18" s="32" t="s">
        <v>137</v>
      </c>
      <c r="D18" s="32"/>
      <c r="E18" s="123" t="e">
        <f>G15</f>
        <v>#DIV/0!</v>
      </c>
      <c r="F18" s="124">
        <f>'Custo Fixo MO Motorista'!$I$122</f>
        <v>0</v>
      </c>
      <c r="G18" s="233" t="e">
        <f>TRUNC((E18*F18),2)</f>
        <v>#DIV/0!</v>
      </c>
    </row>
    <row r="19" spans="2:7" x14ac:dyDescent="0.35">
      <c r="B19" s="143" t="s">
        <v>23</v>
      </c>
      <c r="C19" s="196" t="s">
        <v>139</v>
      </c>
      <c r="D19" s="196"/>
      <c r="E19" s="125" t="e">
        <f>G15+G18</f>
        <v>#DIV/0!</v>
      </c>
      <c r="F19" s="124">
        <f>'Custo Fixo MO Motorista'!$I$124</f>
        <v>0</v>
      </c>
      <c r="G19" s="233" t="e">
        <f>TRUNC((E19*F19),2)</f>
        <v>#DIV/0!</v>
      </c>
    </row>
    <row r="20" spans="2:7" x14ac:dyDescent="0.35">
      <c r="B20" s="528" t="s">
        <v>141</v>
      </c>
      <c r="C20" s="529"/>
      <c r="D20" s="529"/>
      <c r="E20" s="529"/>
      <c r="F20" s="530"/>
      <c r="G20" s="144" t="e">
        <f>E19+G19</f>
        <v>#DIV/0!</v>
      </c>
    </row>
    <row r="21" spans="2:7" x14ac:dyDescent="0.35">
      <c r="B21" s="528" t="s">
        <v>142</v>
      </c>
      <c r="C21" s="529"/>
      <c r="D21" s="529"/>
      <c r="E21" s="529"/>
      <c r="F21" s="530"/>
      <c r="G21" s="144" t="e">
        <f>TRUNC((G20/(1-F28)),2)</f>
        <v>#DIV/0!</v>
      </c>
    </row>
    <row r="22" spans="2:7" x14ac:dyDescent="0.35">
      <c r="B22" s="145" t="s">
        <v>143</v>
      </c>
      <c r="C22" s="32" t="s">
        <v>144</v>
      </c>
      <c r="D22" s="32"/>
      <c r="E22" s="32"/>
      <c r="F22" s="25">
        <f>'Custo Fixo MO Motorista'!$I$128</f>
        <v>7.5999999999999998E-2</v>
      </c>
      <c r="G22" s="233" t="e">
        <f t="shared" ref="G22:G27" si="0">TRUNC((F22*$G$15),2)</f>
        <v>#DIV/0!</v>
      </c>
    </row>
    <row r="23" spans="2:7" x14ac:dyDescent="0.35">
      <c r="B23" s="145" t="s">
        <v>145</v>
      </c>
      <c r="C23" s="32" t="s">
        <v>146</v>
      </c>
      <c r="D23" s="32"/>
      <c r="E23" s="32"/>
      <c r="F23" s="25">
        <f>'Custo Fixo MO Motorista'!$I$129</f>
        <v>1.6500000000000001E-2</v>
      </c>
      <c r="G23" s="233" t="e">
        <f t="shared" si="0"/>
        <v>#DIV/0!</v>
      </c>
    </row>
    <row r="24" spans="2:7" x14ac:dyDescent="0.35">
      <c r="B24" s="145" t="s">
        <v>147</v>
      </c>
      <c r="C24" s="32" t="s">
        <v>148</v>
      </c>
      <c r="D24" s="32"/>
      <c r="E24" s="32"/>
      <c r="F24" s="25">
        <f>'Custo Fixo MO Motorista'!$I$130</f>
        <v>0</v>
      </c>
      <c r="G24" s="233" t="e">
        <f t="shared" si="0"/>
        <v>#DIV/0!</v>
      </c>
    </row>
    <row r="25" spans="2:7" x14ac:dyDescent="0.35">
      <c r="B25" s="145" t="s">
        <v>27</v>
      </c>
      <c r="C25" s="32" t="s">
        <v>149</v>
      </c>
      <c r="D25" s="32"/>
      <c r="E25" s="32"/>
      <c r="F25" s="25">
        <f>'Custo Fixo MO Motorista'!$I$131</f>
        <v>0</v>
      </c>
      <c r="G25" s="233" t="e">
        <f t="shared" si="0"/>
        <v>#DIV/0!</v>
      </c>
    </row>
    <row r="26" spans="2:7" x14ac:dyDescent="0.35">
      <c r="B26" s="145" t="s">
        <v>150</v>
      </c>
      <c r="C26" s="32" t="s">
        <v>151</v>
      </c>
      <c r="D26" s="32"/>
      <c r="E26" s="32"/>
      <c r="F26" s="25">
        <f>'Custo Fixo MO Motorista'!$I$132</f>
        <v>0.05</v>
      </c>
      <c r="G26" s="233" t="e">
        <f t="shared" si="0"/>
        <v>#DIV/0!</v>
      </c>
    </row>
    <row r="27" spans="2:7" x14ac:dyDescent="0.35">
      <c r="B27" s="145" t="s">
        <v>152</v>
      </c>
      <c r="C27" s="32" t="s">
        <v>153</v>
      </c>
      <c r="D27" s="32"/>
      <c r="E27" s="32"/>
      <c r="F27" s="25">
        <f>'Custo Fixo MO Motorista'!$I$133</f>
        <v>0</v>
      </c>
      <c r="G27" s="233" t="e">
        <f t="shared" si="0"/>
        <v>#DIV/0!</v>
      </c>
    </row>
    <row r="28" spans="2:7" x14ac:dyDescent="0.35">
      <c r="B28" s="146" t="s">
        <v>30</v>
      </c>
      <c r="C28" s="106" t="s">
        <v>154</v>
      </c>
      <c r="D28" s="106"/>
      <c r="E28" s="106"/>
      <c r="F28" s="26">
        <f>SUM(F22:F27)</f>
        <v>0.14250000000000002</v>
      </c>
      <c r="G28" s="234" t="e">
        <f>SUM(G22:G27)</f>
        <v>#DIV/0!</v>
      </c>
    </row>
    <row r="29" spans="2:7" ht="15" thickBot="1" x14ac:dyDescent="0.4">
      <c r="B29" s="531" t="s">
        <v>239</v>
      </c>
      <c r="C29" s="532"/>
      <c r="D29" s="532"/>
      <c r="E29" s="532"/>
      <c r="F29" s="533"/>
      <c r="G29" s="148" t="e">
        <f>SUM($G$15,$G$19,$G$18,$G$28)</f>
        <v>#DIV/0!</v>
      </c>
    </row>
  </sheetData>
  <mergeCells count="20">
    <mergeCell ref="B20:F20"/>
    <mergeCell ref="B21:F21"/>
    <mergeCell ref="B29:F29"/>
    <mergeCell ref="B12:B13"/>
    <mergeCell ref="C12:C13"/>
    <mergeCell ref="G12:G13"/>
    <mergeCell ref="D14:E14"/>
    <mergeCell ref="B15:F15"/>
    <mergeCell ref="B16:G16"/>
    <mergeCell ref="B2:G2"/>
    <mergeCell ref="B4:B5"/>
    <mergeCell ref="C7:G7"/>
    <mergeCell ref="B8:B9"/>
    <mergeCell ref="C8:C9"/>
    <mergeCell ref="B10:B11"/>
    <mergeCell ref="C10:C11"/>
    <mergeCell ref="E10:F10"/>
    <mergeCell ref="G10:G11"/>
    <mergeCell ref="E11:F11"/>
    <mergeCell ref="E4:G4"/>
  </mergeCells>
  <hyperlinks>
    <hyperlink ref="B2:G2" location="'Quadro Resumo'!A1" display="Custo variável estimado do veículo (km RODADO)" xr:uid="{4D3E7C7F-1DE6-4400-94F9-10C95602F22B}"/>
  </hyperlinks>
  <printOptions horizontalCentered="1"/>
  <pageMargins left="0.31496062992125984" right="0.31496062992125984" top="0.78740157480314965" bottom="0.78740157480314965" header="0.31496062992125984" footer="0.31496062992125984"/>
  <pageSetup paperSize="9" scale="89" orientation="landscape" r:id="rId1"/>
  <ignoredErrors>
    <ignoredError sqref="G1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E888C-4F44-4A27-B082-740BD7C18306}">
  <sheetPr>
    <tabColor theme="5" tint="0.39997558519241921"/>
    <pageSetUpPr fitToPage="1"/>
  </sheetPr>
  <dimension ref="B1:L18"/>
  <sheetViews>
    <sheetView showGridLines="0" zoomScaleNormal="100" workbookViewId="0">
      <selection sqref="A1:L18"/>
    </sheetView>
  </sheetViews>
  <sheetFormatPr defaultColWidth="8.7265625" defaultRowHeight="14.5" x14ac:dyDescent="0.35"/>
  <cols>
    <col min="1" max="1" width="1.7265625" customWidth="1"/>
    <col min="3" max="3" width="28.54296875" bestFit="1" customWidth="1"/>
    <col min="4" max="4" width="11.453125" bestFit="1" customWidth="1"/>
    <col min="5" max="12" width="14.26953125" customWidth="1"/>
  </cols>
  <sheetData>
    <row r="1" spans="2:12" ht="10.15" customHeight="1" thickBot="1" x14ac:dyDescent="0.4"/>
    <row r="2" spans="2:12" ht="38.65" customHeight="1" thickBot="1" x14ac:dyDescent="0.4">
      <c r="B2" s="540" t="s">
        <v>199</v>
      </c>
      <c r="C2" s="541"/>
      <c r="D2" s="541"/>
      <c r="E2" s="541"/>
      <c r="F2" s="541"/>
      <c r="G2" s="541"/>
      <c r="H2" s="541"/>
      <c r="I2" s="541"/>
      <c r="J2" s="541"/>
      <c r="K2" s="541"/>
      <c r="L2" s="542"/>
    </row>
    <row r="3" spans="2:12" ht="15" thickBot="1" x14ac:dyDescent="0.4"/>
    <row r="4" spans="2:12" x14ac:dyDescent="0.35">
      <c r="B4" s="555" t="s">
        <v>200</v>
      </c>
      <c r="C4" s="556"/>
      <c r="D4" s="556"/>
      <c r="E4" s="556"/>
      <c r="F4" s="557"/>
      <c r="H4" s="484" t="s">
        <v>201</v>
      </c>
      <c r="I4" s="485"/>
      <c r="J4" s="485"/>
      <c r="K4" s="485"/>
      <c r="L4" s="486"/>
    </row>
    <row r="5" spans="2:12" x14ac:dyDescent="0.35">
      <c r="B5" s="548" t="s">
        <v>202</v>
      </c>
      <c r="C5" s="549"/>
      <c r="D5" s="549"/>
      <c r="E5" s="549"/>
      <c r="F5" s="223">
        <f>'Custo Fixo MO Motorista'!J25</f>
        <v>0</v>
      </c>
      <c r="H5" s="550" t="s">
        <v>203</v>
      </c>
      <c r="I5" s="551"/>
      <c r="J5" s="551"/>
      <c r="K5" s="552"/>
      <c r="L5" s="224">
        <f>'Custo Fixo MO Motorista'!$I$122</f>
        <v>0</v>
      </c>
    </row>
    <row r="6" spans="2:12" ht="15.75" customHeight="1" x14ac:dyDescent="0.35">
      <c r="B6" s="553" t="s">
        <v>204</v>
      </c>
      <c r="C6" s="554"/>
      <c r="D6" s="554"/>
      <c r="E6" s="554"/>
      <c r="F6" s="223">
        <f>'Custo Fixo MO Motorista'!J66+'Custo Fixo MO Motorista'!J67</f>
        <v>0</v>
      </c>
      <c r="H6" s="550" t="s">
        <v>205</v>
      </c>
      <c r="I6" s="551"/>
      <c r="J6" s="551"/>
      <c r="K6" s="552"/>
      <c r="L6" s="225">
        <f>'Custo Fixo MO Motorista'!$I$124</f>
        <v>0</v>
      </c>
    </row>
    <row r="7" spans="2:12" ht="15" thickBot="1" x14ac:dyDescent="0.4">
      <c r="B7" s="558" t="s">
        <v>206</v>
      </c>
      <c r="C7" s="559"/>
      <c r="D7" s="559"/>
      <c r="E7" s="559"/>
      <c r="F7" s="227">
        <f>TRUNC((SUM(F5:F6)/220),2)</f>
        <v>0</v>
      </c>
      <c r="H7" s="537" t="s">
        <v>207</v>
      </c>
      <c r="I7" s="538"/>
      <c r="J7" s="538"/>
      <c r="K7" s="539"/>
      <c r="L7" s="226">
        <f>'Custo Fixo MO Motorista'!$I$134</f>
        <v>0.14250000000000002</v>
      </c>
    </row>
    <row r="8" spans="2:12" ht="15" thickBot="1" x14ac:dyDescent="0.4"/>
    <row r="9" spans="2:12" x14ac:dyDescent="0.35">
      <c r="B9" s="543" t="s">
        <v>208</v>
      </c>
      <c r="C9" s="544"/>
      <c r="D9" s="544"/>
      <c r="E9" s="544"/>
      <c r="F9" s="544"/>
      <c r="G9" s="544"/>
      <c r="H9" s="544"/>
      <c r="I9" s="544"/>
      <c r="J9" s="544"/>
      <c r="K9" s="544"/>
      <c r="L9" s="545"/>
    </row>
    <row r="10" spans="2:12" ht="58" x14ac:dyDescent="0.35">
      <c r="B10" s="221" t="s">
        <v>173</v>
      </c>
      <c r="C10" s="212" t="s">
        <v>5</v>
      </c>
      <c r="D10" s="219" t="s">
        <v>7</v>
      </c>
      <c r="E10" s="219" t="s">
        <v>209</v>
      </c>
      <c r="F10" s="219" t="s">
        <v>137</v>
      </c>
      <c r="G10" s="219" t="s">
        <v>139</v>
      </c>
      <c r="H10" s="219" t="s">
        <v>141</v>
      </c>
      <c r="I10" s="219" t="s">
        <v>210</v>
      </c>
      <c r="J10" s="219" t="s">
        <v>211</v>
      </c>
      <c r="K10" s="220" t="s">
        <v>212</v>
      </c>
      <c r="L10" s="222" t="s">
        <v>213</v>
      </c>
    </row>
    <row r="11" spans="2:12" x14ac:dyDescent="0.35">
      <c r="B11" s="218" t="s">
        <v>21</v>
      </c>
      <c r="C11" s="242" t="s">
        <v>214</v>
      </c>
      <c r="D11" s="243">
        <v>20</v>
      </c>
      <c r="E11" s="236">
        <f>TRUNC((F7+(F7*50%)),2)</f>
        <v>0</v>
      </c>
      <c r="F11" s="236">
        <f>TRUNC((E11*L$5),2)</f>
        <v>0</v>
      </c>
      <c r="G11" s="236">
        <f>TRUNC((E11+F11)*L$6,2)</f>
        <v>0</v>
      </c>
      <c r="H11" s="236">
        <f>TRUNC(E11+F11+G11,2)</f>
        <v>0</v>
      </c>
      <c r="I11" s="236">
        <f>TRUNC((H11/(1-L$7)),2)</f>
        <v>0</v>
      </c>
      <c r="J11" s="236">
        <f>TRUNC((L$7*I11),2)</f>
        <v>0</v>
      </c>
      <c r="K11" s="237">
        <f>TRUNC(E11+F11+G11+J11,2)</f>
        <v>0</v>
      </c>
      <c r="L11" s="240">
        <f>TRUNC((K11*D11),2)</f>
        <v>0</v>
      </c>
    </row>
    <row r="12" spans="2:12" x14ac:dyDescent="0.35">
      <c r="B12" s="218" t="s">
        <v>23</v>
      </c>
      <c r="C12" s="242" t="s">
        <v>215</v>
      </c>
      <c r="D12" s="243">
        <v>1</v>
      </c>
      <c r="E12" s="236">
        <f>TRUNC((E11+(F7*20%)),2)</f>
        <v>0</v>
      </c>
      <c r="F12" s="236">
        <f>TRUNC((E12*L$5),2)</f>
        <v>0</v>
      </c>
      <c r="G12" s="236">
        <f>TRUNC((E12+F12)*L$6,2)</f>
        <v>0</v>
      </c>
      <c r="H12" s="236">
        <f>TRUNC(E12+F12+G12,2)</f>
        <v>0</v>
      </c>
      <c r="I12" s="236">
        <f>TRUNC((H12/(1-L$7)),2)</f>
        <v>0</v>
      </c>
      <c r="J12" s="236">
        <f>TRUNC((L$7*I12),2)</f>
        <v>0</v>
      </c>
      <c r="K12" s="237">
        <f>TRUNC(E12+F12+G12+J12,2)</f>
        <v>0</v>
      </c>
      <c r="L12" s="240">
        <f>TRUNC((K12*D12),2)</f>
        <v>0</v>
      </c>
    </row>
    <row r="13" spans="2:12" x14ac:dyDescent="0.35">
      <c r="B13" s="149" t="s">
        <v>25</v>
      </c>
      <c r="C13" s="242" t="s">
        <v>216</v>
      </c>
      <c r="D13" s="243">
        <v>15</v>
      </c>
      <c r="E13" s="236">
        <f>TRUNC((F7+(F7*100%)),2)</f>
        <v>0</v>
      </c>
      <c r="F13" s="236">
        <f>TRUNC((E13*L$5),2)</f>
        <v>0</v>
      </c>
      <c r="G13" s="236">
        <f>TRUNC((E13+F13)*L$6,2)</f>
        <v>0</v>
      </c>
      <c r="H13" s="236">
        <f>TRUNC(E13+F13+G13,2)</f>
        <v>0</v>
      </c>
      <c r="I13" s="236">
        <f>TRUNC((H13/(1-L$7)),2)</f>
        <v>0</v>
      </c>
      <c r="J13" s="236">
        <f>TRUNC((L$7*I13),2)</f>
        <v>0</v>
      </c>
      <c r="K13" s="237">
        <f>TRUNC(E13+F13+G13+J13,2)</f>
        <v>0</v>
      </c>
      <c r="L13" s="240">
        <f>TRUNC((K13*D13),2)</f>
        <v>0</v>
      </c>
    </row>
    <row r="14" spans="2:12" x14ac:dyDescent="0.35">
      <c r="B14" s="149" t="s">
        <v>27</v>
      </c>
      <c r="C14" s="242" t="s">
        <v>217</v>
      </c>
      <c r="D14" s="243">
        <v>1</v>
      </c>
      <c r="E14" s="236">
        <f>TRUNC((E13+(F7*20%)),2)</f>
        <v>0</v>
      </c>
      <c r="F14" s="236">
        <f>TRUNC((E14*L$5),2)</f>
        <v>0</v>
      </c>
      <c r="G14" s="236">
        <f>TRUNC((E14+F14)*L$6,2)</f>
        <v>0</v>
      </c>
      <c r="H14" s="236">
        <f>TRUNC(E14+F14+G14,2)</f>
        <v>0</v>
      </c>
      <c r="I14" s="236">
        <f>TRUNC((H14/(1-L$7)),2)</f>
        <v>0</v>
      </c>
      <c r="J14" s="236">
        <f>TRUNC((L$7*I14),2)</f>
        <v>0</v>
      </c>
      <c r="K14" s="237">
        <f>TRUNC(E14+F14+G14+J14,2)</f>
        <v>0</v>
      </c>
      <c r="L14" s="240">
        <f>TRUNC((K14*D14),2)</f>
        <v>0</v>
      </c>
    </row>
    <row r="15" spans="2:12" x14ac:dyDescent="0.35">
      <c r="B15" s="218" t="s">
        <v>28</v>
      </c>
      <c r="C15" s="244" t="s">
        <v>218</v>
      </c>
      <c r="D15" s="243">
        <v>30</v>
      </c>
      <c r="E15" s="237"/>
      <c r="F15" s="236">
        <f>TRUNC((E15*L$5),2)</f>
        <v>0</v>
      </c>
      <c r="G15" s="236">
        <f>TRUNC((E15+F15)*L$6,2)</f>
        <v>0</v>
      </c>
      <c r="H15" s="236">
        <f>TRUNC(E15+F15+G15,2)</f>
        <v>0</v>
      </c>
      <c r="I15" s="236">
        <f>TRUNC((H15/(1-L$7)),2)</f>
        <v>0</v>
      </c>
      <c r="J15" s="236">
        <f>TRUNC((L$7*I15),2)</f>
        <v>0</v>
      </c>
      <c r="K15" s="237">
        <f>TRUNC(E15+F15+G15+J15,2)</f>
        <v>0</v>
      </c>
      <c r="L15" s="240">
        <f>TRUNC((K15*D15),2)</f>
        <v>0</v>
      </c>
    </row>
    <row r="16" spans="2:12" ht="15" thickBot="1" x14ac:dyDescent="0.4">
      <c r="B16" s="546" t="s">
        <v>219</v>
      </c>
      <c r="C16" s="547"/>
      <c r="D16" s="547"/>
      <c r="E16" s="547"/>
      <c r="F16" s="547"/>
      <c r="G16" s="547"/>
      <c r="H16" s="547"/>
      <c r="I16" s="547"/>
      <c r="J16" s="547"/>
      <c r="K16" s="547"/>
      <c r="L16" s="241">
        <f>SUM(L11:L15)</f>
        <v>0</v>
      </c>
    </row>
    <row r="18" spans="2:12" ht="30.75" customHeight="1" x14ac:dyDescent="0.35">
      <c r="B18" s="536" t="s">
        <v>251</v>
      </c>
      <c r="C18" s="536"/>
      <c r="D18" s="536"/>
      <c r="E18" s="536"/>
      <c r="F18" s="536"/>
      <c r="G18" s="536"/>
      <c r="H18" s="536"/>
      <c r="I18" s="536"/>
      <c r="J18" s="536"/>
      <c r="K18" s="536"/>
      <c r="L18" s="536"/>
    </row>
  </sheetData>
  <mergeCells count="12">
    <mergeCell ref="B18:L18"/>
    <mergeCell ref="H7:K7"/>
    <mergeCell ref="B2:L2"/>
    <mergeCell ref="B9:L9"/>
    <mergeCell ref="B16:K16"/>
    <mergeCell ref="H4:L4"/>
    <mergeCell ref="B5:E5"/>
    <mergeCell ref="H5:K5"/>
    <mergeCell ref="B6:E6"/>
    <mergeCell ref="H6:K6"/>
    <mergeCell ref="B4:F4"/>
    <mergeCell ref="B7:E7"/>
  </mergeCells>
  <hyperlinks>
    <hyperlink ref="B2:G2" location="'Quadro Resumo'!A1" display="ESTIMATIVA DESPESAS EVENTUAIS MÃO DE OBRA" xr:uid="{05B4F2BB-DB8A-A94D-9D07-1C7EC3F86BD9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82" orientation="landscape" r:id="rId1"/>
  <ignoredErrors>
    <ignoredError sqref="E12:H14 I12:L14 J11 H1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313D9-7143-4EED-8E4B-90EF7E66136E}">
  <sheetPr>
    <tabColor rgb="FF9966FF"/>
  </sheetPr>
  <dimension ref="B1:Q14"/>
  <sheetViews>
    <sheetView tabSelected="1" topLeftCell="A3" zoomScaleNormal="100" workbookViewId="0">
      <selection activeCell="G16" sqref="G16"/>
    </sheetView>
  </sheetViews>
  <sheetFormatPr defaultColWidth="8.7265625" defaultRowHeight="14.5" x14ac:dyDescent="0.35"/>
  <cols>
    <col min="1" max="1" width="1.7265625" customWidth="1"/>
    <col min="4" max="4" width="26.81640625" customWidth="1"/>
    <col min="5" max="5" width="15.1796875" customWidth="1"/>
    <col min="6" max="7" width="12.7265625" customWidth="1"/>
    <col min="8" max="11" width="11.7265625" customWidth="1"/>
    <col min="12" max="12" width="18.1796875" bestFit="1" customWidth="1"/>
    <col min="13" max="13" width="11.7265625" customWidth="1"/>
    <col min="14" max="14" width="25.7265625" bestFit="1" customWidth="1"/>
    <col min="15" max="15" width="11.7265625" customWidth="1"/>
    <col min="16" max="16" width="13.1796875" bestFit="1" customWidth="1"/>
    <col min="17" max="17" width="12.7265625" bestFit="1" customWidth="1"/>
  </cols>
  <sheetData>
    <row r="1" spans="2:17" ht="10.15" customHeight="1" thickBot="1" x14ac:dyDescent="0.4"/>
    <row r="2" spans="2:17" ht="31.15" customHeight="1" thickBot="1" x14ac:dyDescent="0.4">
      <c r="B2" s="572" t="s">
        <v>240</v>
      </c>
      <c r="C2" s="573"/>
      <c r="D2" s="573"/>
      <c r="E2" s="573"/>
      <c r="F2" s="573"/>
      <c r="G2" s="573"/>
      <c r="H2" s="573"/>
      <c r="I2" s="573"/>
      <c r="J2" s="573"/>
      <c r="K2" s="573"/>
      <c r="L2" s="573"/>
      <c r="M2" s="573"/>
      <c r="N2" s="573"/>
      <c r="O2" s="573"/>
      <c r="P2" s="573"/>
      <c r="Q2" s="574"/>
    </row>
    <row r="3" spans="2:17" ht="58.15" customHeight="1" thickBot="1" x14ac:dyDescent="0.4">
      <c r="B3" s="575" t="s">
        <v>241</v>
      </c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  <c r="N3" s="576"/>
      <c r="O3" s="576"/>
      <c r="P3" s="576"/>
      <c r="Q3" s="577"/>
    </row>
    <row r="4" spans="2:17" ht="15" thickBot="1" x14ac:dyDescent="0.4"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</row>
    <row r="5" spans="2:17" ht="16.149999999999999" customHeight="1" thickBot="1" x14ac:dyDescent="0.4">
      <c r="B5" s="562" t="s">
        <v>242</v>
      </c>
      <c r="C5" s="578" t="s">
        <v>243</v>
      </c>
      <c r="D5" s="578"/>
      <c r="E5" s="578"/>
      <c r="F5" s="578"/>
      <c r="G5" s="578"/>
      <c r="H5" s="578"/>
      <c r="I5" s="578"/>
      <c r="J5" s="578"/>
      <c r="K5" s="578"/>
      <c r="L5" s="578"/>
      <c r="M5" s="578"/>
      <c r="N5" s="578"/>
      <c r="O5" s="578"/>
      <c r="P5" s="578"/>
      <c r="Q5" s="579"/>
    </row>
    <row r="6" spans="2:17" ht="30" customHeight="1" x14ac:dyDescent="0.35">
      <c r="B6" s="563"/>
      <c r="C6" s="584" t="s">
        <v>244</v>
      </c>
      <c r="D6" s="568"/>
      <c r="E6" s="568"/>
      <c r="F6" s="568" t="s">
        <v>245</v>
      </c>
      <c r="G6" s="568"/>
      <c r="H6" s="580" t="s">
        <v>137</v>
      </c>
      <c r="I6" s="580"/>
      <c r="J6" s="580" t="s">
        <v>139</v>
      </c>
      <c r="K6" s="580"/>
      <c r="L6" s="580" t="s">
        <v>141</v>
      </c>
      <c r="M6" s="580" t="s">
        <v>207</v>
      </c>
      <c r="N6" s="580" t="s">
        <v>210</v>
      </c>
      <c r="O6" s="580" t="s">
        <v>211</v>
      </c>
      <c r="P6" s="580" t="s">
        <v>246</v>
      </c>
      <c r="Q6" s="582" t="s">
        <v>245</v>
      </c>
    </row>
    <row r="7" spans="2:17" ht="30" customHeight="1" x14ac:dyDescent="0.35">
      <c r="B7" s="563"/>
      <c r="C7" s="585"/>
      <c r="D7" s="569"/>
      <c r="E7" s="569"/>
      <c r="F7" s="569"/>
      <c r="G7" s="569"/>
      <c r="H7" s="219" t="s">
        <v>247</v>
      </c>
      <c r="I7" s="219" t="s">
        <v>187</v>
      </c>
      <c r="J7" s="219" t="s">
        <v>247</v>
      </c>
      <c r="K7" s="219" t="s">
        <v>187</v>
      </c>
      <c r="L7" s="581"/>
      <c r="M7" s="581"/>
      <c r="N7" s="581"/>
      <c r="O7" s="581"/>
      <c r="P7" s="581"/>
      <c r="Q7" s="583"/>
    </row>
    <row r="8" spans="2:17" ht="44.5" customHeight="1" x14ac:dyDescent="0.35">
      <c r="B8" s="563"/>
      <c r="C8" s="565" t="s">
        <v>248</v>
      </c>
      <c r="D8" s="566"/>
      <c r="E8" s="566"/>
      <c r="F8" s="570">
        <v>0</v>
      </c>
      <c r="G8" s="570"/>
      <c r="H8" s="229">
        <f>'Custo Fixo MO Motorista'!$I$122</f>
        <v>0</v>
      </c>
      <c r="I8" s="236">
        <f>TRUNC((H8*F8),2)</f>
        <v>0</v>
      </c>
      <c r="J8" s="229">
        <f>'Custo Fixo MO Motorista'!$I$124</f>
        <v>0</v>
      </c>
      <c r="K8" s="236">
        <f>TRUNC((F8+I8)*J8,2)</f>
        <v>0</v>
      </c>
      <c r="L8" s="236">
        <f>TRUNC(F8+I8+K8,2)</f>
        <v>0</v>
      </c>
      <c r="M8" s="229">
        <f>'Custo Fixo MO Motorista'!$I$134</f>
        <v>0.14250000000000002</v>
      </c>
      <c r="N8" s="236">
        <f>TRUNC((L8/(1-M$8)),2)</f>
        <v>0</v>
      </c>
      <c r="O8" s="236">
        <f>TRUNC((M8*N8),2)</f>
        <v>0</v>
      </c>
      <c r="P8" s="237">
        <f>TRUNC(F8+I8+K8+O8,2)</f>
        <v>0</v>
      </c>
      <c r="Q8" s="238">
        <f>P8</f>
        <v>0</v>
      </c>
    </row>
    <row r="9" spans="2:17" ht="44.5" customHeight="1" x14ac:dyDescent="0.35">
      <c r="B9" s="563"/>
      <c r="C9" s="565" t="s">
        <v>249</v>
      </c>
      <c r="D9" s="567"/>
      <c r="E9" s="567"/>
      <c r="F9" s="570">
        <v>0</v>
      </c>
      <c r="G9" s="570"/>
      <c r="H9" s="229">
        <f>'Custo Fixo MO Motorista'!$I$122</f>
        <v>0</v>
      </c>
      <c r="I9" s="236">
        <f>TRUNC((H9*F9),2)</f>
        <v>0</v>
      </c>
      <c r="J9" s="229">
        <f>'Custo Fixo MO Motorista'!$I$124</f>
        <v>0</v>
      </c>
      <c r="K9" s="236">
        <f>TRUNC((F9+I9)*J9,2)</f>
        <v>0</v>
      </c>
      <c r="L9" s="236">
        <f>TRUNC(F9+I9+K9,2)</f>
        <v>0</v>
      </c>
      <c r="M9" s="229">
        <f>'Custo Fixo MO Motorista'!$I$134</f>
        <v>0.14250000000000002</v>
      </c>
      <c r="N9" s="236">
        <f>TRUNC((L9/(1-M$8)),2)</f>
        <v>0</v>
      </c>
      <c r="O9" s="236">
        <f>TRUNC((M9*N9),2)</f>
        <v>0</v>
      </c>
      <c r="P9" s="237">
        <f>TRUNC(F9+I9+K9+O9,2)</f>
        <v>0</v>
      </c>
      <c r="Q9" s="238">
        <f>P9</f>
        <v>0</v>
      </c>
    </row>
    <row r="10" spans="2:17" ht="111.65" customHeight="1" x14ac:dyDescent="0.35">
      <c r="B10" s="563"/>
      <c r="C10" s="565" t="s">
        <v>256</v>
      </c>
      <c r="D10" s="567"/>
      <c r="E10" s="567"/>
      <c r="F10" s="571">
        <v>0</v>
      </c>
      <c r="G10" s="571"/>
      <c r="H10" s="229">
        <f>'Custo Fixo MO Motorista'!$I$122</f>
        <v>0</v>
      </c>
      <c r="I10" s="236">
        <f>TRUNC((H10*F10),2)</f>
        <v>0</v>
      </c>
      <c r="J10" s="229">
        <f>'Custo Fixo MO Motorista'!$I$124</f>
        <v>0</v>
      </c>
      <c r="K10" s="236">
        <f t="shared" ref="K10" si="0">TRUNC((F10+I10)*J10,2)</f>
        <v>0</v>
      </c>
      <c r="L10" s="236">
        <f t="shared" ref="L10" si="1">TRUNC(F10+I10+K10,2)</f>
        <v>0</v>
      </c>
      <c r="M10" s="229">
        <f>'Custo Fixo MO Motorista'!$I$134</f>
        <v>0.14250000000000002</v>
      </c>
      <c r="N10" s="236">
        <f t="shared" ref="N10" si="2">TRUNC((L10/(1-M$8)),2)</f>
        <v>0</v>
      </c>
      <c r="O10" s="236">
        <f t="shared" ref="O10" si="3">TRUNC((M10*N10),2)</f>
        <v>0</v>
      </c>
      <c r="P10" s="237">
        <f t="shared" ref="P10" si="4">TRUNC(F10+I10+K10+O10,2)</f>
        <v>0</v>
      </c>
      <c r="Q10" s="238">
        <f>P10</f>
        <v>0</v>
      </c>
    </row>
    <row r="11" spans="2:17" ht="32.65" customHeight="1" thickBot="1" x14ac:dyDescent="0.4">
      <c r="B11" s="564"/>
      <c r="C11" s="560" t="s">
        <v>250</v>
      </c>
      <c r="D11" s="561"/>
      <c r="E11" s="561"/>
      <c r="F11" s="561"/>
      <c r="G11" s="561"/>
      <c r="H11" s="561"/>
      <c r="I11" s="561"/>
      <c r="J11" s="561"/>
      <c r="K11" s="561"/>
      <c r="L11" s="561"/>
      <c r="M11" s="561"/>
      <c r="N11" s="561"/>
      <c r="O11" s="561"/>
      <c r="P11" s="561"/>
      <c r="Q11" s="239">
        <f>SUM(Q8:Q10)</f>
        <v>0</v>
      </c>
    </row>
    <row r="13" spans="2:17" x14ac:dyDescent="0.35">
      <c r="F13" s="112"/>
    </row>
    <row r="14" spans="2:17" x14ac:dyDescent="0.35">
      <c r="Q14" s="121"/>
    </row>
  </sheetData>
  <mergeCells count="21">
    <mergeCell ref="B2:Q2"/>
    <mergeCell ref="B3:Q3"/>
    <mergeCell ref="C5:Q5"/>
    <mergeCell ref="H6:I6"/>
    <mergeCell ref="J6:K6"/>
    <mergeCell ref="L6:L7"/>
    <mergeCell ref="M6:M7"/>
    <mergeCell ref="N6:N7"/>
    <mergeCell ref="O6:O7"/>
    <mergeCell ref="P6:P7"/>
    <mergeCell ref="Q6:Q7"/>
    <mergeCell ref="C6:E7"/>
    <mergeCell ref="C11:P11"/>
    <mergeCell ref="B5:B11"/>
    <mergeCell ref="C8:E8"/>
    <mergeCell ref="C10:E10"/>
    <mergeCell ref="F6:G7"/>
    <mergeCell ref="F8:G8"/>
    <mergeCell ref="F10:G10"/>
    <mergeCell ref="C9:E9"/>
    <mergeCell ref="F9:G9"/>
  </mergeCells>
  <hyperlinks>
    <hyperlink ref="B2:H2" location="'Quadro Resumo'!A1" display="ESTIMATIVA DESPESAS EVENTUAIS VEICULOS" xr:uid="{160BBFDD-785F-4596-B35D-78A0180680EE}"/>
  </hyperlinks>
  <printOptions horizontalCentered="1"/>
  <pageMargins left="0.31496062992125984" right="0.31496062992125984" top="0.78740157480314965" bottom="0.78740157480314965" header="0.31496062992125984" footer="0.31496062992125984"/>
  <pageSetup paperSize="9" scale="62" orientation="landscape" r:id="rId1"/>
  <ignoredErrors>
    <ignoredError sqref="Q11 O10:Q10 H8:Q9 H10:N10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db49a5-156c-4332-a0fe-69cd4dd15547" xsi:nil="true"/>
    <lcf76f155ced4ddcb4097134ff3c332f xmlns="129b23b4-ac31-4ca9-81eb-f757e3f2b6b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3E2CBE5199FE342B4D267176DE65E53" ma:contentTypeVersion="15" ma:contentTypeDescription="Crie um novo documento." ma:contentTypeScope="" ma:versionID="a7e8b11b9a7e63d136ae53942a2e839c">
  <xsd:schema xmlns:xsd="http://www.w3.org/2001/XMLSchema" xmlns:xs="http://www.w3.org/2001/XMLSchema" xmlns:p="http://schemas.microsoft.com/office/2006/metadata/properties" xmlns:ns2="129b23b4-ac31-4ca9-81eb-f757e3f2b6b4" xmlns:ns3="e5db49a5-156c-4332-a0fe-69cd4dd15547" targetNamespace="http://schemas.microsoft.com/office/2006/metadata/properties" ma:root="true" ma:fieldsID="9dee9b60682a7fde3ec08a2b95ce6dca" ns2:_="" ns3:_="">
    <xsd:import namespace="129b23b4-ac31-4ca9-81eb-f757e3f2b6b4"/>
    <xsd:import namespace="e5db49a5-156c-4332-a0fe-69cd4dd155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23b4-ac31-4ca9-81eb-f757e3f2b6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1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Marcações de imagem" ma:readOnly="false" ma:fieldId="{5cf76f15-5ced-4ddc-b409-7134ff3c332f}" ma:taxonomyMulti="true" ma:sspId="92256847-c89a-490e-8bb5-77c5fe9a1ce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db49a5-156c-4332-a0fe-69cd4dd15547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7144692c-6cb5-45dd-8e17-96a0fb605cd4}" ma:internalName="TaxCatchAll" ma:showField="CatchAllData" ma:web="e5db49a5-156c-4332-a0fe-69cd4dd155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DC78D07-F5EF-44D2-83ED-91D9805A8C52}">
  <ds:schemaRefs>
    <ds:schemaRef ds:uri="http://schemas.microsoft.com/office/2006/metadata/properties"/>
    <ds:schemaRef ds:uri="http://schemas.microsoft.com/office/infopath/2007/PartnerControls"/>
    <ds:schemaRef ds:uri="e5db49a5-156c-4332-a0fe-69cd4dd15547"/>
    <ds:schemaRef ds:uri="129b23b4-ac31-4ca9-81eb-f757e3f2b6b4"/>
  </ds:schemaRefs>
</ds:datastoreItem>
</file>

<file path=customXml/itemProps2.xml><?xml version="1.0" encoding="utf-8"?>
<ds:datastoreItem xmlns:ds="http://schemas.openxmlformats.org/officeDocument/2006/customXml" ds:itemID="{95CF548E-CDB6-4BF7-AC1B-0AFAA280F3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9b23b4-ac31-4ca9-81eb-f757e3f2b6b4"/>
    <ds:schemaRef ds:uri="e5db49a5-156c-4332-a0fe-69cd4dd155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9F5C2C-2E95-4D9D-8633-BB29C6BBB7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Quadro Resumo</vt:lpstr>
      <vt:lpstr>Custo Fixo MO Motorista</vt:lpstr>
      <vt:lpstr>Custo Fixo Veículo 1</vt:lpstr>
      <vt:lpstr>Custo Variável por KM Veic 1</vt:lpstr>
      <vt:lpstr>Despesas Eventuais MO</vt:lpstr>
      <vt:lpstr>Despesas Eventuais Veiculos</vt:lpstr>
      <vt:lpstr>'Custo Fixo MO Motorista'!Area_de_impressao</vt:lpstr>
      <vt:lpstr>'Custo Fixo Veículo 1'!Area_de_impressao</vt:lpstr>
      <vt:lpstr>'Custo Variável por KM Veic 1'!Area_de_impressao</vt:lpstr>
      <vt:lpstr>'Despesas Eventuais MO'!Area_de_impressao</vt:lpstr>
      <vt:lpstr>'Despesas Eventuais Veiculos'!Area_de_impressao</vt:lpstr>
      <vt:lpstr>'Quadro Resumo'!Area_de_impressao</vt:lpstr>
    </vt:vector>
  </TitlesOfParts>
  <Manager/>
  <Company>ANATEL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André da Silva Andrade</cp:lastModifiedBy>
  <cp:revision/>
  <cp:lastPrinted>2026-06-18T02:21:15Z</cp:lastPrinted>
  <dcterms:created xsi:type="dcterms:W3CDTF">2019-04-22T12:25:15Z</dcterms:created>
  <dcterms:modified xsi:type="dcterms:W3CDTF">2026-06-18T02:21:25Z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0x010100A3E2CBE5199FE342B4D267176DE65E53</vt:lpwstr>
  </property>
  <property fmtid="{D5CDD505-2E9C-101B-9397-08002B2CF9AE}" pid="3" name="MediaServiceImageTags">
    <vt:lpwstr/>
  </property>
</Properties>
</file>